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mc:AlternateContent xmlns:mc="http://schemas.openxmlformats.org/markup-compatibility/2006">
    <mc:Choice Requires="x15">
      <x15ac:absPath xmlns:x15ac="http://schemas.microsoft.com/office/spreadsheetml/2010/11/ac" url="https://bureauveritas.sharepoint.com/teams/AFFAIRESCB421058/Documents partages/01 - DOSSIERS EN COURS/WEHBE JOKINE/24951875 - UNIVERSITE DE LORRAINE - LOCAUX DE LA DIRECTION NUMERIQUE - NANCY/02-Etudes_conception/02_3-000_ECO/03_PRO/"/>
    </mc:Choice>
  </mc:AlternateContent>
  <xr:revisionPtr revIDLastSave="751" documentId="13_ncr:1_{1E499F73-D4E2-4691-8BD7-CAC8B8DFF5F7}" xr6:coauthVersionLast="47" xr6:coauthVersionMax="47" xr10:uidLastSave="{0C2FD633-6175-4D0F-AEEC-2E61341D50AC}"/>
  <bookViews>
    <workbookView xWindow="-108" yWindow="-108" windowWidth="23256" windowHeight="13896" tabRatio="725" xr2:uid="{00000000-000D-0000-FFFF-FFFF00000000}"/>
  </bookViews>
  <sheets>
    <sheet name="RECAP" sheetId="24" r:id="rId1"/>
    <sheet name="01 DEMOL_GROS OEUVRE" sheetId="22" r:id="rId2"/>
    <sheet name="02 MENUISERIES EXTERIEURES" sheetId="26" r:id="rId3"/>
    <sheet name="03 PLA_FP-ISO" sheetId="27" r:id="rId4"/>
    <sheet name="04 MEN_INT-SERRU_SIGN" sheetId="32" r:id="rId5"/>
    <sheet name="05 REV. DE SOL" sheetId="30" r:id="rId6"/>
    <sheet name="06 ELECTRICITE" sheetId="33" r:id="rId7"/>
    <sheet name="07 CVP" sheetId="34" r:id="rId8"/>
    <sheet name="08 REV. MURAUX" sheetId="31" r:id="rId9"/>
  </sheets>
  <externalReferences>
    <externalReference r:id="rId10"/>
    <externalReference r:id="rId11"/>
  </externalReferences>
  <definedNames>
    <definedName name="_Toc221008921" localSheetId="6">'06 ELECTRICITE'!$B$44</definedName>
    <definedName name="_xlnm.Print_Titles" localSheetId="1">'01 DEMOL_GROS OEUVRE'!$1:$8</definedName>
    <definedName name="_xlnm.Print_Titles" localSheetId="2">'02 MENUISERIES EXTERIEURES'!$1:$8</definedName>
    <definedName name="_xlnm.Print_Titles" localSheetId="3">'03 PLA_FP-ISO'!$1:$8</definedName>
    <definedName name="_xlnm.Print_Titles" localSheetId="4">'04 MEN_INT-SERRU_SIGN'!$1:$8</definedName>
    <definedName name="_xlnm.Print_Titles" localSheetId="5">'05 REV. DE SOL'!$1:$8</definedName>
    <definedName name="_xlnm.Print_Titles" localSheetId="6">'06 ELECTRICITE'!$1:$8</definedName>
    <definedName name="_xlnm.Print_Titles" localSheetId="7">'07 CVP'!$1:$8</definedName>
    <definedName name="_xlnm.Print_Titles" localSheetId="8">'08 REV. MURAUX'!$1:$8</definedName>
    <definedName name="_xlnm.Print_Titles" localSheetId="0">RECAP!$1:$8</definedName>
    <definedName name="_xlnm.Print_Area" localSheetId="0">RECAP!$B$1:$H$19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4" i="33" l="1"/>
  <c r="F195" i="33"/>
  <c r="F196" i="33"/>
  <c r="F197" i="33"/>
  <c r="F198" i="33"/>
  <c r="F199" i="33"/>
  <c r="F200" i="33"/>
  <c r="F201" i="33"/>
  <c r="F202" i="33"/>
  <c r="F203" i="33"/>
  <c r="F204" i="33"/>
  <c r="F205" i="33"/>
  <c r="F206" i="33"/>
  <c r="F207" i="33"/>
  <c r="F208" i="33"/>
  <c r="F209" i="33"/>
  <c r="F210" i="33"/>
  <c r="F211" i="33"/>
  <c r="F212" i="33"/>
  <c r="F213" i="33"/>
  <c r="F214" i="33"/>
  <c r="F215" i="33"/>
  <c r="F216" i="33"/>
  <c r="F217" i="33"/>
  <c r="F218" i="33"/>
  <c r="F219" i="33"/>
  <c r="F220" i="33"/>
  <c r="F221" i="33"/>
  <c r="F222" i="33"/>
  <c r="F223" i="33"/>
  <c r="F11" i="30"/>
  <c r="F11" i="32"/>
  <c r="F11" i="22"/>
  <c r="F11" i="26"/>
  <c r="F80" i="34"/>
  <c r="F81" i="34"/>
  <c r="F82" i="34"/>
  <c r="F83" i="34"/>
  <c r="F86" i="34"/>
  <c r="F94" i="34"/>
  <c r="F110" i="34" s="1"/>
  <c r="F97" i="34"/>
  <c r="F98" i="34"/>
  <c r="F99" i="34"/>
  <c r="F100" i="34"/>
  <c r="F101" i="34"/>
  <c r="F102" i="34"/>
  <c r="F103" i="34"/>
  <c r="F104" i="34"/>
  <c r="F105" i="34"/>
  <c r="F106" i="34"/>
  <c r="F107" i="34"/>
  <c r="F108" i="34"/>
  <c r="F116" i="34"/>
  <c r="F117" i="34"/>
  <c r="F118" i="34"/>
  <c r="F119" i="34"/>
  <c r="F122" i="34"/>
  <c r="F123" i="34"/>
  <c r="F124" i="34"/>
  <c r="F125" i="34"/>
  <c r="F128" i="34"/>
  <c r="F129" i="34"/>
  <c r="F130" i="34"/>
  <c r="F131" i="34"/>
  <c r="F132" i="34"/>
  <c r="F133" i="34"/>
  <c r="F134" i="34"/>
  <c r="F135" i="34"/>
  <c r="F137" i="34"/>
  <c r="F138" i="34"/>
  <c r="F139" i="34"/>
  <c r="F140" i="34"/>
  <c r="F142" i="34"/>
  <c r="F143" i="34"/>
  <c r="F145" i="34"/>
  <c r="F146" i="34"/>
  <c r="F147" i="34"/>
  <c r="F148" i="34"/>
  <c r="F150" i="34"/>
  <c r="F151" i="34"/>
  <c r="F152" i="34"/>
  <c r="F153" i="34"/>
  <c r="F154" i="34"/>
  <c r="F155" i="34"/>
  <c r="F157" i="34"/>
  <c r="F159" i="34"/>
  <c r="F160" i="34"/>
  <c r="F162" i="34"/>
  <c r="F163" i="34"/>
  <c r="F164" i="34"/>
  <c r="F165" i="34"/>
  <c r="F166" i="34"/>
  <c r="F167" i="34"/>
  <c r="F169" i="34"/>
  <c r="F170" i="34"/>
  <c r="F171" i="34"/>
  <c r="F172" i="34"/>
  <c r="F173" i="34"/>
  <c r="F174" i="34"/>
  <c r="F177" i="34"/>
  <c r="F178" i="34"/>
  <c r="F179" i="34"/>
  <c r="F180" i="34"/>
  <c r="F181" i="34"/>
  <c r="F182" i="34"/>
  <c r="F188" i="34"/>
  <c r="F191" i="34"/>
  <c r="F192" i="34"/>
  <c r="F195" i="34"/>
  <c r="F201" i="34"/>
  <c r="F202" i="34"/>
  <c r="F203" i="34"/>
  <c r="F204" i="34"/>
  <c r="F205" i="34"/>
  <c r="F206" i="34"/>
  <c r="F207" i="34"/>
  <c r="F208" i="34"/>
  <c r="F212" i="34"/>
  <c r="F216" i="34"/>
  <c r="F217" i="34"/>
  <c r="F218" i="34"/>
  <c r="F219" i="34"/>
  <c r="F220" i="34"/>
  <c r="F221" i="34"/>
  <c r="F222" i="34"/>
  <c r="F223" i="34"/>
  <c r="F224" i="34"/>
  <c r="F225" i="34"/>
  <c r="F226" i="34"/>
  <c r="F227" i="34"/>
  <c r="F228" i="34"/>
  <c r="F231" i="34"/>
  <c r="F232" i="34"/>
  <c r="F233" i="34"/>
  <c r="F234" i="34"/>
  <c r="F235" i="34"/>
  <c r="F239" i="34"/>
  <c r="F240" i="34"/>
  <c r="F241" i="34"/>
  <c r="F242" i="34"/>
  <c r="F243" i="34"/>
  <c r="F244" i="34"/>
  <c r="F245" i="34"/>
  <c r="F246" i="34"/>
  <c r="F247" i="34"/>
  <c r="F248" i="34"/>
  <c r="F249" i="34"/>
  <c r="F250" i="34"/>
  <c r="F253" i="34"/>
  <c r="F254" i="34"/>
  <c r="F255" i="34"/>
  <c r="F256" i="34"/>
  <c r="F257" i="34"/>
  <c r="F258" i="34"/>
  <c r="F263" i="34"/>
  <c r="F264" i="34"/>
  <c r="F265" i="34"/>
  <c r="F266" i="34"/>
  <c r="F267" i="34"/>
  <c r="F268" i="34"/>
  <c r="F269" i="34"/>
  <c r="F270" i="34"/>
  <c r="F275" i="34"/>
  <c r="F276" i="34"/>
  <c r="F279" i="34"/>
  <c r="F280" i="34"/>
  <c r="F286" i="34"/>
  <c r="F287" i="34"/>
  <c r="F288" i="34"/>
  <c r="F289" i="34"/>
  <c r="F290" i="34"/>
  <c r="F293" i="34"/>
  <c r="F294" i="34"/>
  <c r="F295" i="34"/>
  <c r="F296" i="34"/>
  <c r="F297" i="34"/>
  <c r="F301" i="34"/>
  <c r="F302" i="34"/>
  <c r="F303" i="34"/>
  <c r="F304" i="34"/>
  <c r="F305" i="34"/>
  <c r="F309" i="34"/>
  <c r="F310" i="34"/>
  <c r="F311" i="34"/>
  <c r="F312" i="34"/>
  <c r="F313" i="34"/>
  <c r="F314" i="34"/>
  <c r="F318" i="34"/>
  <c r="F319" i="34"/>
  <c r="F320" i="34"/>
  <c r="F321" i="34"/>
  <c r="F325" i="34"/>
  <c r="F326" i="34"/>
  <c r="F327" i="34"/>
  <c r="F328" i="34"/>
  <c r="F332" i="34"/>
  <c r="F333" i="34"/>
  <c r="F334" i="34"/>
  <c r="F335" i="34"/>
  <c r="F336" i="34"/>
  <c r="F339" i="34"/>
  <c r="F340" i="34"/>
  <c r="F345" i="34"/>
  <c r="F346" i="34"/>
  <c r="F350" i="34"/>
  <c r="F351" i="34"/>
  <c r="F352" i="34"/>
  <c r="F361" i="34"/>
  <c r="F362" i="34"/>
  <c r="F363" i="34"/>
  <c r="F364" i="34"/>
  <c r="F365" i="34"/>
  <c r="F367" i="34"/>
  <c r="F368" i="34"/>
  <c r="F370" i="34"/>
  <c r="F373" i="34"/>
  <c r="F374" i="34"/>
  <c r="F375" i="34"/>
  <c r="F376" i="34"/>
  <c r="F377" i="34"/>
  <c r="F378" i="34"/>
  <c r="F382" i="34"/>
  <c r="F383" i="34"/>
  <c r="F384" i="34"/>
  <c r="B385" i="34"/>
  <c r="F385" i="34"/>
  <c r="F388" i="34"/>
  <c r="F389" i="34" s="1"/>
  <c r="B389" i="34"/>
  <c r="F392" i="34"/>
  <c r="B393" i="34"/>
  <c r="F393" i="34"/>
  <c r="F396" i="34"/>
  <c r="F397" i="34" s="1"/>
  <c r="B397" i="34"/>
  <c r="F400" i="34"/>
  <c r="F402" i="34"/>
  <c r="B403" i="34"/>
  <c r="F403" i="34"/>
  <c r="F406" i="34"/>
  <c r="F407" i="34"/>
  <c r="B408" i="34"/>
  <c r="F412" i="34"/>
  <c r="B413" i="34"/>
  <c r="F413" i="34"/>
  <c r="F424" i="34"/>
  <c r="F72" i="34"/>
  <c r="F73" i="34"/>
  <c r="F74" i="34"/>
  <c r="F75" i="34"/>
  <c r="F76" i="34"/>
  <c r="F77" i="34"/>
  <c r="F63" i="34"/>
  <c r="F64" i="34"/>
  <c r="F65" i="34"/>
  <c r="F66" i="34"/>
  <c r="F56" i="34"/>
  <c r="F57" i="34"/>
  <c r="F58" i="34"/>
  <c r="F59" i="34"/>
  <c r="F60" i="34"/>
  <c r="F46" i="34"/>
  <c r="F47" i="34"/>
  <c r="F48" i="34"/>
  <c r="F49" i="34"/>
  <c r="F50" i="34"/>
  <c r="F51" i="34"/>
  <c r="F52" i="34"/>
  <c r="F53" i="34"/>
  <c r="F39" i="34"/>
  <c r="F40" i="34"/>
  <c r="F24" i="34"/>
  <c r="F25" i="34"/>
  <c r="F26" i="34"/>
  <c r="F27" i="34"/>
  <c r="F28" i="34"/>
  <c r="F29" i="34"/>
  <c r="F30" i="34"/>
  <c r="F31" i="34"/>
  <c r="F32" i="34"/>
  <c r="F33" i="34"/>
  <c r="F34" i="34"/>
  <c r="F35" i="34"/>
  <c r="F36" i="34"/>
  <c r="F17" i="34"/>
  <c r="F15" i="34"/>
  <c r="F9" i="34"/>
  <c r="F10" i="34"/>
  <c r="F11" i="34"/>
  <c r="F12" i="34"/>
  <c r="F13" i="34"/>
  <c r="F18" i="34" s="1"/>
  <c r="A3" i="34"/>
  <c r="A5" i="34"/>
  <c r="F62" i="22"/>
  <c r="D52" i="31"/>
  <c r="F281" i="34" l="1"/>
  <c r="F209" i="34"/>
  <c r="F109" i="34"/>
  <c r="F196" i="34"/>
  <c r="F197" i="34" s="1"/>
  <c r="F379" i="34"/>
  <c r="F347" i="34"/>
  <c r="F322" i="34"/>
  <c r="F259" i="34"/>
  <c r="F260" i="34" s="1"/>
  <c r="F371" i="34"/>
  <c r="F298" i="34"/>
  <c r="F341" i="34"/>
  <c r="F315" i="34"/>
  <c r="F271" i="34"/>
  <c r="F408" i="34"/>
  <c r="F414" i="34" s="1"/>
  <c r="F306" i="34"/>
  <c r="B427" i="34"/>
  <c r="F41" i="34"/>
  <c r="F67" i="34"/>
  <c r="F87" i="34"/>
  <c r="F88" i="34" s="1"/>
  <c r="F198" i="34" l="1"/>
  <c r="F380" i="34"/>
  <c r="F358" i="34"/>
  <c r="F359" i="34" s="1"/>
  <c r="F56" i="27"/>
  <c r="F415" i="34" l="1"/>
  <c r="F425" i="34" s="1"/>
  <c r="F39" i="32"/>
  <c r="F48" i="32"/>
  <c r="F54" i="32"/>
  <c r="F72" i="22"/>
  <c r="F71" i="22"/>
  <c r="F70" i="22"/>
  <c r="F69" i="22"/>
  <c r="F64" i="22"/>
  <c r="F57" i="22"/>
  <c r="F49" i="22"/>
  <c r="F48" i="22"/>
  <c r="F45" i="22"/>
  <c r="F44" i="22"/>
  <c r="F43" i="22"/>
  <c r="F41" i="22"/>
  <c r="F40" i="22"/>
  <c r="F39" i="22"/>
  <c r="F37" i="22"/>
  <c r="F33" i="22"/>
  <c r="F24" i="22"/>
  <c r="F40" i="32"/>
  <c r="F72" i="27"/>
  <c r="F76" i="27" s="1"/>
  <c r="F73" i="27"/>
  <c r="F74" i="27"/>
  <c r="F75" i="27"/>
  <c r="F55" i="27"/>
  <c r="A3" i="33"/>
  <c r="A5" i="33"/>
  <c r="B314" i="33" s="1"/>
  <c r="F9" i="33"/>
  <c r="F10" i="33"/>
  <c r="F11" i="33"/>
  <c r="F12" i="33"/>
  <c r="F13" i="33"/>
  <c r="F14" i="33"/>
  <c r="F16" i="33" s="1"/>
  <c r="C16" i="33"/>
  <c r="F17" i="33"/>
  <c r="F18" i="33"/>
  <c r="F19" i="33"/>
  <c r="F20" i="33"/>
  <c r="F21" i="33"/>
  <c r="F22" i="33"/>
  <c r="C24" i="33"/>
  <c r="F25" i="33"/>
  <c r="F26" i="33"/>
  <c r="F27" i="33"/>
  <c r="F28" i="33"/>
  <c r="F29" i="33"/>
  <c r="F30" i="33"/>
  <c r="F31" i="33"/>
  <c r="C33" i="33"/>
  <c r="F34" i="33"/>
  <c r="F35" i="33"/>
  <c r="F36" i="33"/>
  <c r="F37" i="33"/>
  <c r="F38" i="33"/>
  <c r="F39" i="33"/>
  <c r="F40" i="33"/>
  <c r="C42" i="33"/>
  <c r="F43" i="33"/>
  <c r="F44" i="33"/>
  <c r="F45" i="33"/>
  <c r="F47" i="33" s="1"/>
  <c r="C47" i="33"/>
  <c r="F48" i="33"/>
  <c r="F49" i="33"/>
  <c r="F50" i="33"/>
  <c r="F51" i="33"/>
  <c r="C53" i="33"/>
  <c r="F54" i="33"/>
  <c r="F55" i="33"/>
  <c r="F56" i="33"/>
  <c r="F58" i="33" s="1"/>
  <c r="C58" i="33"/>
  <c r="F59" i="33"/>
  <c r="F60" i="33"/>
  <c r="F61" i="33"/>
  <c r="F62" i="33"/>
  <c r="F63" i="33"/>
  <c r="F64" i="33"/>
  <c r="F65" i="33"/>
  <c r="F66" i="33"/>
  <c r="F67" i="33"/>
  <c r="F68" i="33"/>
  <c r="F69" i="33"/>
  <c r="F70" i="33"/>
  <c r="F71" i="33"/>
  <c r="F72" i="33"/>
  <c r="F73" i="33"/>
  <c r="F74" i="33"/>
  <c r="F75" i="33"/>
  <c r="F76" i="33"/>
  <c r="F77" i="33"/>
  <c r="F78" i="33"/>
  <c r="F79" i="33"/>
  <c r="C81" i="33"/>
  <c r="F82" i="33"/>
  <c r="F83" i="33"/>
  <c r="F84" i="33"/>
  <c r="F85" i="33"/>
  <c r="F86" i="33"/>
  <c r="F87" i="33"/>
  <c r="F88" i="33"/>
  <c r="F89" i="33"/>
  <c r="F90" i="33"/>
  <c r="F91" i="33"/>
  <c r="F92" i="33"/>
  <c r="F93" i="33"/>
  <c r="F94" i="33"/>
  <c r="C96" i="33"/>
  <c r="F97" i="33"/>
  <c r="F98" i="33"/>
  <c r="F99" i="33"/>
  <c r="F100" i="33"/>
  <c r="F101" i="33"/>
  <c r="F102" i="33"/>
  <c r="F103" i="33"/>
  <c r="F104" i="33"/>
  <c r="F105" i="33"/>
  <c r="F106" i="33"/>
  <c r="F107" i="33"/>
  <c r="F108" i="33"/>
  <c r="F109" i="33"/>
  <c r="F110" i="33"/>
  <c r="F111" i="33"/>
  <c r="F112" i="33"/>
  <c r="F113" i="33"/>
  <c r="F114" i="33"/>
  <c r="F115" i="33"/>
  <c r="F116" i="33"/>
  <c r="F117" i="33"/>
  <c r="F118" i="33"/>
  <c r="F119" i="33"/>
  <c r="F120" i="33"/>
  <c r="F121" i="33"/>
  <c r="F122" i="33"/>
  <c r="F123" i="33"/>
  <c r="F124" i="33"/>
  <c r="F125" i="33"/>
  <c r="F126" i="33"/>
  <c r="F127" i="33"/>
  <c r="F128" i="33"/>
  <c r="F129" i="33"/>
  <c r="F130" i="33"/>
  <c r="F131" i="33"/>
  <c r="F132" i="33"/>
  <c r="F133" i="33"/>
  <c r="C135" i="33"/>
  <c r="F136" i="33"/>
  <c r="F137" i="33"/>
  <c r="F138" i="33"/>
  <c r="F139" i="33"/>
  <c r="F140" i="33"/>
  <c r="F141" i="33"/>
  <c r="C143" i="33"/>
  <c r="F144" i="33"/>
  <c r="F145" i="33"/>
  <c r="F146" i="33"/>
  <c r="F147" i="33"/>
  <c r="F148" i="33"/>
  <c r="F149" i="33"/>
  <c r="F150" i="33"/>
  <c r="F151" i="33"/>
  <c r="F152" i="33"/>
  <c r="F153" i="33"/>
  <c r="F154" i="33"/>
  <c r="F155" i="33"/>
  <c r="F156" i="33"/>
  <c r="F157" i="33"/>
  <c r="F158" i="33"/>
  <c r="F159" i="33"/>
  <c r="C161" i="33"/>
  <c r="F162" i="33"/>
  <c r="F163" i="33"/>
  <c r="F164" i="33"/>
  <c r="F165" i="33"/>
  <c r="F166" i="33"/>
  <c r="F167" i="33"/>
  <c r="F168" i="33"/>
  <c r="F169" i="33"/>
  <c r="F170" i="33"/>
  <c r="F171" i="33"/>
  <c r="F172" i="33"/>
  <c r="F173" i="33"/>
  <c r="C175" i="33"/>
  <c r="F176" i="33"/>
  <c r="F177" i="33"/>
  <c r="F178" i="33"/>
  <c r="F179" i="33"/>
  <c r="F180" i="33"/>
  <c r="F181" i="33"/>
  <c r="F182" i="33"/>
  <c r="F183" i="33"/>
  <c r="F184" i="33"/>
  <c r="F185" i="33"/>
  <c r="F186" i="33"/>
  <c r="F187" i="33"/>
  <c r="C189" i="33"/>
  <c r="F190" i="33"/>
  <c r="F191" i="33"/>
  <c r="F192" i="33"/>
  <c r="F193" i="33"/>
  <c r="F224" i="33"/>
  <c r="C225" i="33"/>
  <c r="F226" i="33"/>
  <c r="F227" i="33"/>
  <c r="F228" i="33"/>
  <c r="F229" i="33"/>
  <c r="F230" i="33"/>
  <c r="F231" i="33"/>
  <c r="F232" i="33"/>
  <c r="F233" i="33"/>
  <c r="F234" i="33"/>
  <c r="F235" i="33"/>
  <c r="F236" i="33"/>
  <c r="F237" i="33"/>
  <c r="F238" i="33"/>
  <c r="F239" i="33"/>
  <c r="F240" i="33"/>
  <c r="F241" i="33"/>
  <c r="F242" i="33"/>
  <c r="F243" i="33"/>
  <c r="F245" i="33"/>
  <c r="F246" i="33"/>
  <c r="F247" i="33"/>
  <c r="F249" i="33"/>
  <c r="F250" i="33"/>
  <c r="F251" i="33"/>
  <c r="F252" i="33"/>
  <c r="F253" i="33"/>
  <c r="F254" i="33"/>
  <c r="F258" i="33"/>
  <c r="F259" i="33"/>
  <c r="F260" i="33"/>
  <c r="F261" i="33"/>
  <c r="F262" i="33"/>
  <c r="F263" i="33"/>
  <c r="F264" i="33"/>
  <c r="F265" i="33"/>
  <c r="F266" i="33"/>
  <c r="F267" i="33"/>
  <c r="F268" i="33"/>
  <c r="F269" i="33"/>
  <c r="F270" i="33"/>
  <c r="F271" i="33"/>
  <c r="C273" i="33"/>
  <c r="F274" i="33"/>
  <c r="F275" i="33"/>
  <c r="F276" i="33"/>
  <c r="C278" i="33"/>
  <c r="F279" i="33"/>
  <c r="F280" i="33"/>
  <c r="F281" i="33"/>
  <c r="C283" i="33"/>
  <c r="F284" i="33"/>
  <c r="F285" i="33"/>
  <c r="F286" i="33"/>
  <c r="C288" i="33"/>
  <c r="F289" i="33"/>
  <c r="F290" i="33"/>
  <c r="F291" i="33"/>
  <c r="F292" i="33"/>
  <c r="C294" i="33"/>
  <c r="F295" i="33"/>
  <c r="F296" i="33"/>
  <c r="F297" i="33"/>
  <c r="F299" i="33" s="1"/>
  <c r="C299" i="33"/>
  <c r="F300" i="33"/>
  <c r="F301" i="33"/>
  <c r="F302" i="33"/>
  <c r="F304" i="33" s="1"/>
  <c r="C304" i="33"/>
  <c r="F305" i="33"/>
  <c r="F306" i="33"/>
  <c r="F307" i="33"/>
  <c r="F309" i="33" s="1"/>
  <c r="C309" i="33"/>
  <c r="F310" i="33"/>
  <c r="F311" i="33"/>
  <c r="F294" i="33" l="1"/>
  <c r="F288" i="33"/>
  <c r="F283" i="33"/>
  <c r="F278" i="33"/>
  <c r="F273" i="33"/>
  <c r="F225" i="33"/>
  <c r="F189" i="33"/>
  <c r="F175" i="33"/>
  <c r="F161" i="33"/>
  <c r="F143" i="33"/>
  <c r="F135" i="33"/>
  <c r="F96" i="33"/>
  <c r="F81" i="33"/>
  <c r="F53" i="33"/>
  <c r="F42" i="33"/>
  <c r="F33" i="33"/>
  <c r="F24" i="33"/>
  <c r="F312" i="33"/>
  <c r="D17" i="24"/>
  <c r="G17" i="24" s="1"/>
  <c r="F426" i="34"/>
  <c r="F427" i="34" s="1"/>
  <c r="F46" i="22"/>
  <c r="F47" i="22"/>
  <c r="F50" i="22"/>
  <c r="D16" i="24"/>
  <c r="G16" i="24" s="1"/>
  <c r="F77" i="27"/>
  <c r="F78" i="27" s="1"/>
  <c r="F313" i="33" l="1"/>
  <c r="F314" i="33" s="1"/>
  <c r="F28" i="31" l="1"/>
  <c r="F27" i="30"/>
  <c r="F26" i="30"/>
  <c r="F47" i="27"/>
  <c r="F26" i="32"/>
  <c r="F32" i="32"/>
  <c r="F93" i="22"/>
  <c r="F63" i="22"/>
  <c r="H17" i="24"/>
  <c r="A5" i="30"/>
  <c r="F95" i="22"/>
  <c r="F94" i="22"/>
  <c r="F92" i="22"/>
  <c r="F91" i="22"/>
  <c r="F90" i="22"/>
  <c r="F89" i="22"/>
  <c r="F35" i="22"/>
  <c r="F25" i="22"/>
  <c r="F26" i="22"/>
  <c r="F27" i="22"/>
  <c r="F28" i="22"/>
  <c r="F29" i="22"/>
  <c r="F30" i="22"/>
  <c r="F31" i="22"/>
  <c r="F32" i="22"/>
  <c r="F36" i="22"/>
  <c r="F96" i="22" l="1"/>
  <c r="H16" i="24"/>
  <c r="F11" i="24" l="1"/>
  <c r="F19" i="24" s="1"/>
  <c r="E11" i="24"/>
  <c r="F97" i="22"/>
  <c r="F98" i="22" s="1"/>
  <c r="F79" i="22"/>
  <c r="F78" i="22"/>
  <c r="F42" i="27"/>
  <c r="F33" i="27"/>
  <c r="F34" i="27"/>
  <c r="F23" i="27"/>
  <c r="F34" i="22"/>
  <c r="F38" i="22"/>
  <c r="F42" i="22"/>
  <c r="F51" i="22"/>
  <c r="F41" i="32"/>
  <c r="F38" i="32"/>
  <c r="F37" i="32"/>
  <c r="F22" i="32"/>
  <c r="F23" i="32"/>
  <c r="F24" i="32"/>
  <c r="F25" i="32"/>
  <c r="F27" i="32"/>
  <c r="F28" i="32"/>
  <c r="F29" i="32"/>
  <c r="F30" i="32"/>
  <c r="F31" i="32"/>
  <c r="F34" i="32"/>
  <c r="F35" i="32"/>
  <c r="F41" i="30"/>
  <c r="F50" i="27" l="1"/>
  <c r="F31" i="26" l="1"/>
  <c r="F30" i="26"/>
  <c r="F27" i="26"/>
  <c r="F29" i="26"/>
  <c r="F28" i="26"/>
  <c r="F26" i="26"/>
  <c r="F25" i="26"/>
  <c r="F24" i="26"/>
  <c r="F22" i="26"/>
  <c r="F21" i="26"/>
  <c r="F20" i="26"/>
  <c r="F17" i="26"/>
  <c r="F18" i="26"/>
  <c r="F40" i="31" l="1"/>
  <c r="F39" i="31"/>
  <c r="F38" i="31"/>
  <c r="F37" i="31"/>
  <c r="F36" i="31"/>
  <c r="F35" i="31"/>
  <c r="F34" i="31"/>
  <c r="F33" i="31"/>
  <c r="F32" i="31"/>
  <c r="F31" i="31"/>
  <c r="F30" i="31"/>
  <c r="F27" i="31"/>
  <c r="F26" i="31"/>
  <c r="F25" i="31"/>
  <c r="F24" i="31"/>
  <c r="F23" i="31"/>
  <c r="F29" i="31"/>
  <c r="F22" i="31"/>
  <c r="F21" i="31"/>
  <c r="F20" i="31"/>
  <c r="F17" i="31"/>
  <c r="F40" i="30"/>
  <c r="F39" i="30"/>
  <c r="F38" i="30"/>
  <c r="F37" i="30"/>
  <c r="F36" i="30"/>
  <c r="F28" i="30"/>
  <c r="F20" i="30"/>
  <c r="F35" i="30"/>
  <c r="F34" i="30"/>
  <c r="F33" i="30"/>
  <c r="F32" i="30"/>
  <c r="F31" i="30"/>
  <c r="F30" i="30"/>
  <c r="F29" i="30"/>
  <c r="F25" i="30"/>
  <c r="F24" i="30"/>
  <c r="F23" i="30"/>
  <c r="F22" i="30"/>
  <c r="F21" i="30"/>
  <c r="F18" i="30"/>
  <c r="F63" i="32"/>
  <c r="F62" i="32"/>
  <c r="F61" i="32"/>
  <c r="F60" i="32"/>
  <c r="F59" i="32"/>
  <c r="F58" i="32"/>
  <c r="F64" i="32"/>
  <c r="F57" i="32"/>
  <c r="F56" i="32"/>
  <c r="F55" i="32"/>
  <c r="F53" i="32"/>
  <c r="F49" i="32"/>
  <c r="F51" i="32"/>
  <c r="F50" i="32"/>
  <c r="F47" i="32"/>
  <c r="F46" i="32"/>
  <c r="F45" i="32"/>
  <c r="F44" i="32"/>
  <c r="F43" i="32"/>
  <c r="F42" i="32"/>
  <c r="F36" i="32"/>
  <c r="F21" i="32"/>
  <c r="F20" i="32"/>
  <c r="F18" i="32"/>
  <c r="F57" i="27"/>
  <c r="F52" i="27"/>
  <c r="F51" i="27"/>
  <c r="F49" i="27"/>
  <c r="F48" i="27"/>
  <c r="F46" i="27"/>
  <c r="F45" i="27"/>
  <c r="F44" i="27"/>
  <c r="F43" i="27"/>
  <c r="F41" i="27"/>
  <c r="F40" i="27"/>
  <c r="F39" i="27"/>
  <c r="F38" i="27"/>
  <c r="F36" i="27"/>
  <c r="F35" i="27"/>
  <c r="F32" i="27"/>
  <c r="F31" i="27"/>
  <c r="F27" i="27"/>
  <c r="F26" i="27"/>
  <c r="F25" i="27"/>
  <c r="F24" i="27"/>
  <c r="F22" i="27"/>
  <c r="F21" i="27"/>
  <c r="F28" i="27"/>
  <c r="F17" i="27"/>
  <c r="F30" i="27"/>
  <c r="F29" i="27"/>
  <c r="F20" i="27"/>
  <c r="A5" i="32" l="1"/>
  <c r="B72" i="32" s="1"/>
  <c r="F79" i="32"/>
  <c r="F80" i="32"/>
  <c r="F81" i="32"/>
  <c r="F82" i="32"/>
  <c r="F9" i="32"/>
  <c r="F10" i="32"/>
  <c r="F12" i="32"/>
  <c r="F13" i="32"/>
  <c r="F14" i="32"/>
  <c r="F15" i="32"/>
  <c r="F16" i="32"/>
  <c r="F17" i="32"/>
  <c r="F19" i="32"/>
  <c r="F52" i="32"/>
  <c r="F65" i="32"/>
  <c r="F66" i="32"/>
  <c r="F67" i="32"/>
  <c r="F68" i="32"/>
  <c r="F69" i="32"/>
  <c r="A3" i="32"/>
  <c r="A5" i="31"/>
  <c r="B56" i="31" s="1"/>
  <c r="F53" i="31"/>
  <c r="F52" i="31"/>
  <c r="F51" i="31"/>
  <c r="F50" i="31"/>
  <c r="F19" i="31"/>
  <c r="F18" i="31"/>
  <c r="F16" i="31"/>
  <c r="F15" i="31"/>
  <c r="F14" i="31"/>
  <c r="F13" i="31"/>
  <c r="F12" i="31"/>
  <c r="F11" i="31"/>
  <c r="F10" i="31"/>
  <c r="F9" i="31"/>
  <c r="A3" i="31"/>
  <c r="B50" i="30"/>
  <c r="F60" i="30"/>
  <c r="F59" i="30"/>
  <c r="F58" i="30"/>
  <c r="F57" i="30"/>
  <c r="F47" i="30"/>
  <c r="F46" i="30"/>
  <c r="F45" i="30"/>
  <c r="F44" i="30"/>
  <c r="F43" i="30"/>
  <c r="F42" i="30"/>
  <c r="F19" i="30"/>
  <c r="F17" i="30"/>
  <c r="F16" i="30"/>
  <c r="F15" i="30"/>
  <c r="F14" i="30"/>
  <c r="F13" i="30"/>
  <c r="F12" i="30"/>
  <c r="F10" i="30"/>
  <c r="F9" i="30"/>
  <c r="F48" i="30" s="1"/>
  <c r="A3" i="30"/>
  <c r="A5" i="27"/>
  <c r="B78" i="27" s="1"/>
  <c r="F62" i="27"/>
  <c r="F61" i="27"/>
  <c r="F60" i="27"/>
  <c r="F59" i="27"/>
  <c r="F58" i="27"/>
  <c r="F37" i="27"/>
  <c r="F19" i="27"/>
  <c r="F18" i="27"/>
  <c r="F16" i="27"/>
  <c r="F15" i="27"/>
  <c r="F14" i="27"/>
  <c r="F13" i="27"/>
  <c r="F12" i="27"/>
  <c r="F11" i="27"/>
  <c r="F10" i="27"/>
  <c r="F9" i="27"/>
  <c r="A3" i="27"/>
  <c r="A5" i="26"/>
  <c r="B52" i="26" s="1"/>
  <c r="F49" i="26"/>
  <c r="F48" i="26"/>
  <c r="F47" i="26"/>
  <c r="F46" i="26"/>
  <c r="F36" i="26"/>
  <c r="F35" i="26"/>
  <c r="F34" i="26"/>
  <c r="F33" i="26"/>
  <c r="F32" i="26"/>
  <c r="F23" i="26"/>
  <c r="F19" i="26"/>
  <c r="F16" i="26"/>
  <c r="F15" i="26"/>
  <c r="F14" i="26"/>
  <c r="F13" i="26"/>
  <c r="F12" i="26"/>
  <c r="F10" i="26"/>
  <c r="F9" i="26"/>
  <c r="A3" i="26"/>
  <c r="F12" i="22"/>
  <c r="F13" i="22"/>
  <c r="F14" i="22"/>
  <c r="F15" i="22"/>
  <c r="F16" i="22"/>
  <c r="F17" i="22"/>
  <c r="F18" i="22"/>
  <c r="F19" i="22"/>
  <c r="F20" i="22"/>
  <c r="F21" i="22"/>
  <c r="F22" i="22"/>
  <c r="F23" i="22"/>
  <c r="F52" i="22"/>
  <c r="F53" i="22"/>
  <c r="F54" i="22"/>
  <c r="F55" i="22"/>
  <c r="F56" i="22"/>
  <c r="F58" i="22"/>
  <c r="F59" i="22"/>
  <c r="F60" i="22"/>
  <c r="F61" i="22"/>
  <c r="F65" i="22"/>
  <c r="F66" i="22"/>
  <c r="F67" i="22"/>
  <c r="F68" i="22"/>
  <c r="F73" i="22"/>
  <c r="F74" i="22"/>
  <c r="F75" i="22"/>
  <c r="F76" i="22"/>
  <c r="F77" i="22"/>
  <c r="F9" i="22"/>
  <c r="F10" i="22"/>
  <c r="A3" i="22"/>
  <c r="A5" i="22"/>
  <c r="C98" i="22" s="1"/>
  <c r="F63" i="27" l="1"/>
  <c r="F41" i="31"/>
  <c r="D18" i="24" s="1"/>
  <c r="D15" i="24"/>
  <c r="F80" i="22"/>
  <c r="F37" i="26"/>
  <c r="D12" i="24" s="1"/>
  <c r="F70" i="32"/>
  <c r="F61" i="30"/>
  <c r="F62" i="30" s="1"/>
  <c r="F63" i="30" s="1"/>
  <c r="F50" i="26"/>
  <c r="F51" i="26" s="1"/>
  <c r="F52" i="26" s="1"/>
  <c r="F54" i="31"/>
  <c r="F83" i="32"/>
  <c r="F84" i="32" s="1"/>
  <c r="B63" i="30"/>
  <c r="B85" i="32"/>
  <c r="B43" i="31"/>
  <c r="B65" i="27"/>
  <c r="B39" i="26"/>
  <c r="B82" i="22"/>
  <c r="F55" i="31" l="1"/>
  <c r="F56" i="31" s="1"/>
  <c r="E18" i="24"/>
  <c r="G18" i="24"/>
  <c r="H18" i="24" s="1"/>
  <c r="G15" i="24"/>
  <c r="H15" i="24" s="1"/>
  <c r="G12" i="24"/>
  <c r="H12" i="24" s="1"/>
  <c r="F38" i="26"/>
  <c r="F39" i="26" s="1"/>
  <c r="F42" i="31"/>
  <c r="F43" i="31" s="1"/>
  <c r="F49" i="30"/>
  <c r="F50" i="30" s="1"/>
  <c r="F64" i="27"/>
  <c r="F65" i="27" s="1"/>
  <c r="D13" i="24"/>
  <c r="F71" i="32"/>
  <c r="F72" i="32" s="1"/>
  <c r="D14" i="24"/>
  <c r="E19" i="24"/>
  <c r="F81" i="22"/>
  <c r="F82" i="22" s="1"/>
  <c r="D11" i="24"/>
  <c r="F85" i="32"/>
  <c r="G11" i="24" l="1"/>
  <c r="H11" i="24" s="1"/>
  <c r="D19" i="24"/>
  <c r="G14" i="24"/>
  <c r="H14" i="24" s="1"/>
  <c r="G13" i="24"/>
  <c r="H13" i="24" s="1"/>
  <c r="I19" i="24"/>
  <c r="H19" i="24" l="1"/>
  <c r="G19"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tc={D4331AED-6CE6-4A4E-93B3-8C3F3762B6FC}</author>
  </authors>
  <commentList>
    <comment ref="B42" authorId="0" shapeId="0" xr:uid="{D4331AED-6CE6-4A4E-93B3-8C3F3762B6FC}">
      <text>
        <t>[Threaded comment]
Your version of Excel allows you to read this threaded comment; however, any edits to it will get removed if the file is opened in a newer version of Excel. Learn more: https://go.microsoft.com/fwlink/?linkid=870924
Comment:
    Yc reprise structure (HEA) ?</t>
      </text>
    </comment>
  </commentList>
</comments>
</file>

<file path=xl/sharedStrings.xml><?xml version="1.0" encoding="utf-8"?>
<sst xmlns="http://schemas.openxmlformats.org/spreadsheetml/2006/main" count="1742" uniqueCount="810">
  <si>
    <t>UNIVERSITÉ DE LORRAINE</t>
  </si>
  <si>
    <t>Le :</t>
  </si>
  <si>
    <t>AMÉNAGEMENT DES BUREAUX DE LA DIRECTION DU NUMÉRIQUE</t>
  </si>
  <si>
    <t>Version :</t>
  </si>
  <si>
    <t>PRO - avril 2026</t>
  </si>
  <si>
    <t>RECAPITULATIF GLOBAL</t>
  </si>
  <si>
    <t>N° Lot</t>
  </si>
  <si>
    <t>POSTES</t>
  </si>
  <si>
    <t>Montant HT</t>
  </si>
  <si>
    <t>Tranche optionnelle 1</t>
  </si>
  <si>
    <t>Tranche optionnelle 2</t>
  </si>
  <si>
    <t>TVA</t>
  </si>
  <si>
    <t>Montant TTC</t>
  </si>
  <si>
    <t>0</t>
  </si>
  <si>
    <t>PREAMBULE COMMUN</t>
  </si>
  <si>
    <t>DEMOLITION / GROS ŒUVRE (cis Installations de chantier)</t>
  </si>
  <si>
    <t>MENUISERIES EXTERIEURES</t>
  </si>
  <si>
    <t>PLATRERIE / FAUX PLAFONDS / ISOLATION</t>
  </si>
  <si>
    <t>MENUISERIES INTERIEURES / SERRURERIE / SIGNALETIQUE</t>
  </si>
  <si>
    <t>REVETEMENTS DE SOLS</t>
  </si>
  <si>
    <t>ELECTRICITE</t>
  </si>
  <si>
    <t>CHAUFFAGE VENTILATION CLIMATISATION / PLOMBERIE SANITAIRE</t>
  </si>
  <si>
    <t>REVETEMENTS MURAUX</t>
  </si>
  <si>
    <t xml:space="preserve">Montant global   </t>
  </si>
  <si>
    <t>Décomposition du Prix Global et Forfaitaire</t>
  </si>
  <si>
    <t>ALCEANE</t>
  </si>
  <si>
    <t>N°</t>
  </si>
  <si>
    <t>Désignation</t>
  </si>
  <si>
    <t>U</t>
  </si>
  <si>
    <t>Quantité</t>
  </si>
  <si>
    <t>Prix Unitaire</t>
  </si>
  <si>
    <t>Sous total HT</t>
  </si>
  <si>
    <t>L'entrepreneur devra prendre connaissance de l'ensemble des Cahier des Clauses techniques Particulières (CCTP) constituant le Dossier de Consultation des Concepteurs (DCE) pour être parfaitement au courant de l'ensemble de la construction, mode, nature et particularités. L’entrepreneur devra à ce titre prévoir tous les travaux accessoires et sujétions nécessaires au parfait achèvement de son ouvrage, même si certains éléments ne sont pas explicitement mentionnés ou sont décrits de manière partielle.</t>
  </si>
  <si>
    <t>ETUDES D’EXECUTIONS</t>
  </si>
  <si>
    <t>CIS</t>
  </si>
  <si>
    <t>INSTALLATION DE CHANTIER</t>
  </si>
  <si>
    <t>ens</t>
  </si>
  <si>
    <t xml:space="preserve">2.2.1 </t>
  </si>
  <si>
    <t>Signalisation de sécurité de chantier</t>
  </si>
  <si>
    <t>2.2.2</t>
  </si>
  <si>
    <t>Clôture de chantier</t>
  </si>
  <si>
    <t>2.2.3</t>
  </si>
  <si>
    <t>Adductions fluides</t>
  </si>
  <si>
    <t>2.2.4</t>
  </si>
  <si>
    <t>Base vie</t>
  </si>
  <si>
    <t>2.2.5</t>
  </si>
  <si>
    <t>Installations de chantier propres au présent lot</t>
  </si>
  <si>
    <t>2.2.6</t>
  </si>
  <si>
    <t>Sujétions particulières d'exécution des ouvrages</t>
  </si>
  <si>
    <t>cis</t>
  </si>
  <si>
    <t>TRAVAUX PREPARATOIRES</t>
  </si>
  <si>
    <t>2.3.2</t>
  </si>
  <si>
    <t>Protection des zones adjacentes</t>
  </si>
  <si>
    <t>CURAGE</t>
  </si>
  <si>
    <t>2.4.1</t>
  </si>
  <si>
    <t>Démolition d'ouvrage non porteurs</t>
  </si>
  <si>
    <t>2.4.2</t>
  </si>
  <si>
    <t>Dépose cloisons interieures, y compris menuiseries</t>
  </si>
  <si>
    <t>m2</t>
  </si>
  <si>
    <t>2.4.3</t>
  </si>
  <si>
    <t>Dépose doublages interieurs</t>
  </si>
  <si>
    <t>2.4.4</t>
  </si>
  <si>
    <t>Dépose sols existants</t>
  </si>
  <si>
    <t>2.4.5</t>
  </si>
  <si>
    <t>Dépose habillage bois</t>
  </si>
  <si>
    <t>2.4.6</t>
  </si>
  <si>
    <t>Dépose toile de verre/ tapisserie</t>
  </si>
  <si>
    <t>2.4.7</t>
  </si>
  <si>
    <t>Dépose faux-plafonds</t>
  </si>
  <si>
    <t>2.4.8</t>
  </si>
  <si>
    <t>Dépose menuiseries exterieures</t>
  </si>
  <si>
    <t>REPRISES EN SOUS-ŒUVRE DEMOLITION</t>
  </si>
  <si>
    <t>2.5.1</t>
  </si>
  <si>
    <t>Frangement murs porteurs interieurs</t>
  </si>
  <si>
    <t>2.5.2</t>
  </si>
  <si>
    <t>Tremie dans plancher bois</t>
  </si>
  <si>
    <t>2.5.3</t>
  </si>
  <si>
    <t>Chevêtres en toiture</t>
  </si>
  <si>
    <t>2.5.4</t>
  </si>
  <si>
    <t>Carottage dans mur/plancher</t>
  </si>
  <si>
    <t xml:space="preserve"> - 150 mm &lt; D &lt; 250 mm</t>
  </si>
  <si>
    <t xml:space="preserve"> - 250 mm &lt; D &lt; 350 mm</t>
  </si>
  <si>
    <t xml:space="preserve"> - 250 mm &lt; D &lt; 450 mm</t>
  </si>
  <si>
    <t>2.5.5</t>
  </si>
  <si>
    <t>Création d'ouvertures dans voutes en pierre</t>
  </si>
  <si>
    <t>RESEAU SOUS DALLAGE</t>
  </si>
  <si>
    <t>2.6.1</t>
  </si>
  <si>
    <t>Création de saignée dans dallages pour passage de réseau</t>
  </si>
  <si>
    <t>ml</t>
  </si>
  <si>
    <t>2.6.2</t>
  </si>
  <si>
    <t>Tranchée et lit de pose</t>
  </si>
  <si>
    <t>2.6.3</t>
  </si>
  <si>
    <t>Réseaux EU/EV sous dallage</t>
  </si>
  <si>
    <t>2.6.4</t>
  </si>
  <si>
    <t>Siphon de sol</t>
  </si>
  <si>
    <t>2.6.5</t>
  </si>
  <si>
    <t>Test d'étanchéité</t>
  </si>
  <si>
    <t>2.6.6</t>
  </si>
  <si>
    <t>Rebouchage des dallages</t>
  </si>
  <si>
    <t>OUVRAGES INTERIEURS</t>
  </si>
  <si>
    <t>2.7.1</t>
  </si>
  <si>
    <t>Reprise joints sur pierre apparente</t>
  </si>
  <si>
    <t>2.7.2</t>
  </si>
  <si>
    <t>Seuils en beton arme</t>
  </si>
  <si>
    <t>2.7.3</t>
  </si>
  <si>
    <t>Tableaux de menuiserie</t>
  </si>
  <si>
    <t>2.7.4</t>
  </si>
  <si>
    <t>Chape multicouche</t>
  </si>
  <si>
    <t>2.7.5</t>
  </si>
  <si>
    <t>Trappe de sol dans chape</t>
  </si>
  <si>
    <t>2.7.6</t>
  </si>
  <si>
    <t>Socle anti-vibratile</t>
  </si>
  <si>
    <t>OUVRAGES EXTERIEURS</t>
  </si>
  <si>
    <t xml:space="preserve">2.8.1 </t>
  </si>
  <si>
    <t>Traitement des murs peripheriques exterieures (tranche ferme)</t>
  </si>
  <si>
    <t>2.8.2</t>
  </si>
  <si>
    <t>Pentage enrobée vers entrée</t>
  </si>
  <si>
    <t>2.8.3</t>
  </si>
  <si>
    <t>Dessableur gravitaire</t>
  </si>
  <si>
    <t>2.8.4</t>
  </si>
  <si>
    <t>Puits perdu</t>
  </si>
  <si>
    <t>2.8.5</t>
  </si>
  <si>
    <t>Rampes pmr</t>
  </si>
  <si>
    <t>COUVERTURE</t>
  </si>
  <si>
    <t>Sortie de toiture avec chapeau</t>
  </si>
  <si>
    <t xml:space="preserve">   - D125 mm</t>
  </si>
  <si>
    <t xml:space="preserve">   - D250 mm</t>
  </si>
  <si>
    <t xml:space="preserve">   - D315 mm</t>
  </si>
  <si>
    <t xml:space="preserve">   - D450 mm</t>
  </si>
  <si>
    <t>NETTOYAGE</t>
  </si>
  <si>
    <t>2.9.1</t>
  </si>
  <si>
    <t>Nettoyage propre a son lot</t>
  </si>
  <si>
    <t>PRORATA</t>
  </si>
  <si>
    <t>%</t>
  </si>
  <si>
    <t>MONTANT TTC</t>
  </si>
  <si>
    <t>TRANCHE OPTIONNELLE 1 - TRAITEMENT ETANCHEITE</t>
  </si>
  <si>
    <t>2.11</t>
  </si>
  <si>
    <t>TRANCHE OPTIONNELLE - TRAITEMENT ETANCHEITE</t>
  </si>
  <si>
    <t xml:space="preserve">2.11.1 </t>
  </si>
  <si>
    <t>Traitement des murs peripheriques exterieures (tranche optionnelle)</t>
  </si>
  <si>
    <t>2.11.2</t>
  </si>
  <si>
    <t>2.11.3</t>
  </si>
  <si>
    <t>Raccordement sur puits perdu</t>
  </si>
  <si>
    <t>ETUDES D’EXECUTION</t>
  </si>
  <si>
    <t>2.2.1</t>
  </si>
  <si>
    <t>Installation de chantier propre au présent lot</t>
  </si>
  <si>
    <t>2.3</t>
  </si>
  <si>
    <t>2.3.1</t>
  </si>
  <si>
    <t>Réception des supports</t>
  </si>
  <si>
    <t>2.4</t>
  </si>
  <si>
    <t>TYPE DE MENUISERIE</t>
  </si>
  <si>
    <t>Porte d'entree 1 vantail</t>
  </si>
  <si>
    <t>Porte d'entrée 1 vantail principal + porte tiercé</t>
  </si>
  <si>
    <t>2.5</t>
  </si>
  <si>
    <t>FINITIONS APRÈS POSE</t>
  </si>
  <si>
    <t>2.6</t>
  </si>
  <si>
    <t>DIVERS</t>
  </si>
  <si>
    <t>Cylindre et organigramme</t>
  </si>
  <si>
    <t>Ventouses electromagnetiques</t>
  </si>
  <si>
    <t>REGLAGE DES MENUISERIES EXTERIEURES</t>
  </si>
  <si>
    <t>ESSAI &amp; CONTRÔLE</t>
  </si>
  <si>
    <t>2.9</t>
  </si>
  <si>
    <t>Nettoyage propre à son lot</t>
  </si>
  <si>
    <r>
      <t>VARIANTE</t>
    </r>
    <r>
      <rPr>
        <b/>
        <sz val="12"/>
        <color rgb="FFFF0000"/>
        <rFont val="Century Gothic"/>
        <family val="2"/>
      </rPr>
      <t xml:space="preserve"> TRANCHE XX</t>
    </r>
  </si>
  <si>
    <t>TRAVAUX XX</t>
  </si>
  <si>
    <t>Prestation XX</t>
  </si>
  <si>
    <t>MONTANT HT</t>
  </si>
  <si>
    <t>PLACOPLATRE</t>
  </si>
  <si>
    <t>Doublage type fermacell</t>
  </si>
  <si>
    <t>Doublage type placo sur ossature metallique</t>
  </si>
  <si>
    <t>Doublage acoustique</t>
  </si>
  <si>
    <t>Cloison sèches type placostil 120/70</t>
  </si>
  <si>
    <t>Cloisons seches type placostil 98/48</t>
  </si>
  <si>
    <t>Cloison seche type placoplatre 72/48</t>
  </si>
  <si>
    <t>P.V. plaque de platre hydrofuge</t>
  </si>
  <si>
    <t>Renfort de cloison</t>
  </si>
  <si>
    <t>2.4.9</t>
  </si>
  <si>
    <t>PV ouverture cintrée dans placoplatre</t>
  </si>
  <si>
    <t>PLAFONDS</t>
  </si>
  <si>
    <t>Dalle de faux plafonds 60x60 (compris repose dalles existantes)</t>
  </si>
  <si>
    <t>Faux plafonds autoportant en dalle</t>
  </si>
  <si>
    <t>Faux plafonds CF1h</t>
  </si>
  <si>
    <t>Faux plafonds acoustiques</t>
  </si>
  <si>
    <t>Barrière acoustique complémentaire en plénum</t>
  </si>
  <si>
    <t>OUVRAGE DIVERS</t>
  </si>
  <si>
    <t>Encoffrement CF des gaines techniques verticales et horizontales</t>
  </si>
  <si>
    <t>Placard technique coupe-feu</t>
  </si>
  <si>
    <t>Encoffrement bâti support en placo</t>
  </si>
  <si>
    <t>Retombée placo</t>
  </si>
  <si>
    <t>Pose des huisseries</t>
  </si>
  <si>
    <t>Reprise de support</t>
  </si>
  <si>
    <t>ft</t>
  </si>
  <si>
    <t>2.6.7</t>
  </si>
  <si>
    <t>Incorporation divers</t>
  </si>
  <si>
    <t>2.6.8</t>
  </si>
  <si>
    <t>Raccords et calfeutrements</t>
  </si>
  <si>
    <t>2.6.9</t>
  </si>
  <si>
    <t>Rebouchages plafond extension</t>
  </si>
  <si>
    <t>ACOUSTIQUES</t>
  </si>
  <si>
    <t>Baffles acoustiques existantes</t>
  </si>
  <si>
    <t>Dalle acoustiques laine de bois suspendus</t>
  </si>
  <si>
    <t>Panneaux acoustiques</t>
  </si>
  <si>
    <t>2.8</t>
  </si>
  <si>
    <t>ETANCHEITE ET ISOLATION</t>
  </si>
  <si>
    <t>2.8.1</t>
  </si>
  <si>
    <t>Etanchéité liquide sur embrasure</t>
  </si>
  <si>
    <t>m²</t>
  </si>
  <si>
    <t>Complément d'isolation des combles du corps historique</t>
  </si>
  <si>
    <t>ESSAIS &amp; CONTRÔLE</t>
  </si>
  <si>
    <t>2.10</t>
  </si>
  <si>
    <t>2.10.1</t>
  </si>
  <si>
    <t>BLOCS PORTES</t>
  </si>
  <si>
    <t>POSE DES HUISSERIES ET BATIS</t>
  </si>
  <si>
    <t>BLOCS PORTES DE DISTRIBUTION</t>
  </si>
  <si>
    <t>Porte P1</t>
  </si>
  <si>
    <t>Porte P2a</t>
  </si>
  <si>
    <t>Porte P2b</t>
  </si>
  <si>
    <t>Porte P2c</t>
  </si>
  <si>
    <t>Porte P3</t>
  </si>
  <si>
    <t>Porte P5</t>
  </si>
  <si>
    <t>Porte P7</t>
  </si>
  <si>
    <t>Porte P8</t>
  </si>
  <si>
    <t>Porte P9</t>
  </si>
  <si>
    <t>Porte P10</t>
  </si>
  <si>
    <t>DETALONNAGE DES PORTES</t>
  </si>
  <si>
    <t>CYLINDRE ET ORGANIGRAMME</t>
  </si>
  <si>
    <t>ESCALIER</t>
  </si>
  <si>
    <t>Escalier droit 3 marches</t>
  </si>
  <si>
    <t>Escatrappe</t>
  </si>
  <si>
    <t>Cheminement technique</t>
  </si>
  <si>
    <t>MOBILIERS</t>
  </si>
  <si>
    <t>Pateres</t>
  </si>
  <si>
    <t>Petite cuisine</t>
  </si>
  <si>
    <t>P.M.</t>
  </si>
  <si>
    <t>Autre mobilier</t>
  </si>
  <si>
    <t>OUVRAGES DIVERS</t>
  </si>
  <si>
    <t>Trappe CF1h</t>
  </si>
  <si>
    <t>Tablette bois</t>
  </si>
  <si>
    <t>Baguette, moulure et champlat</t>
  </si>
  <si>
    <t>Extincteurs</t>
  </si>
  <si>
    <t>SERRURERIE</t>
  </si>
  <si>
    <t>Garde-corps interieurs</t>
  </si>
  <si>
    <t>Mains courantes interieures</t>
  </si>
  <si>
    <t>Main courante extérieure</t>
  </si>
  <si>
    <t>SIGNALÉTIQUE</t>
  </si>
  <si>
    <t>Identification du bâtiment</t>
  </si>
  <si>
    <t>2.9.2</t>
  </si>
  <si>
    <t>Identification des locaux</t>
  </si>
  <si>
    <t>2.9.3</t>
  </si>
  <si>
    <t>Panneau directionnel</t>
  </si>
  <si>
    <t>2.9.4</t>
  </si>
  <si>
    <t>Pictogramme</t>
  </si>
  <si>
    <t>2.9.5</t>
  </si>
  <si>
    <t>Affichage des consignes de securite et plan d'evacuation</t>
  </si>
  <si>
    <t>2.11.1</t>
  </si>
  <si>
    <t>VARIANTE</t>
  </si>
  <si>
    <r>
      <t xml:space="preserve">TRAVAUX </t>
    </r>
    <r>
      <rPr>
        <b/>
        <sz val="10"/>
        <color rgb="FFFF0000"/>
        <rFont val="Arial"/>
        <family val="2"/>
      </rPr>
      <t>XX</t>
    </r>
  </si>
  <si>
    <r>
      <t xml:space="preserve">Prestation </t>
    </r>
    <r>
      <rPr>
        <b/>
        <sz val="10"/>
        <color rgb="FFFF0000"/>
        <rFont val="Arial"/>
        <family val="2"/>
      </rPr>
      <t>XX</t>
    </r>
  </si>
  <si>
    <t>2.3.3</t>
  </si>
  <si>
    <t>Etanchéité liquide</t>
  </si>
  <si>
    <t>Moquette sur plancher technique</t>
  </si>
  <si>
    <t>Moquette sur chape</t>
  </si>
  <si>
    <t>Revêtement linoléum sur chape</t>
  </si>
  <si>
    <t>Tapis essuis-pied - coco</t>
  </si>
  <si>
    <t>Reprises diverses</t>
  </si>
  <si>
    <t>Peinture de propreté</t>
  </si>
  <si>
    <t>FAIENCE MURALE</t>
  </si>
  <si>
    <t>Faïence</t>
  </si>
  <si>
    <t>TRAVAUX DIVERS</t>
  </si>
  <si>
    <t>Joint d'étanchéité</t>
  </si>
  <si>
    <t>Barres de seuil</t>
  </si>
  <si>
    <t>Bande visuelle en interieur</t>
  </si>
  <si>
    <t>Nez de marche aluminium en interieur</t>
  </si>
  <si>
    <t>Dalle podotactile en interieur</t>
  </si>
  <si>
    <t>Contre-marches rigide exterieur</t>
  </si>
  <si>
    <t>Nez de marche extérieur</t>
  </si>
  <si>
    <t>Clous podotactiles extérieur</t>
  </si>
  <si>
    <t>Ligne de guidage</t>
  </si>
  <si>
    <t>GENERALITES</t>
  </si>
  <si>
    <t>3.6</t>
  </si>
  <si>
    <t>PLANS D'ENTREPRISES et NOTES DE CALCULS</t>
  </si>
  <si>
    <t xml:space="preserve"> - Réalisation des plans de fabrication et des notes de calculs des installations</t>
  </si>
  <si>
    <t>Sous-total</t>
  </si>
  <si>
    <t>3.7</t>
  </si>
  <si>
    <t>CONTRÔLE DES INSTALLATIONS - ESSAIS - CONSIGNES</t>
  </si>
  <si>
    <t xml:space="preserve"> - Exécution des différents contrôles de l'installation réalisée.</t>
  </si>
  <si>
    <t>3.10</t>
  </si>
  <si>
    <t>DEMARCHES ADMINISTRATIVES</t>
  </si>
  <si>
    <t xml:space="preserve"> - Passage du bureau de contrôle.</t>
  </si>
  <si>
    <t>SPECIFICATIONS TECHNIQUES PARTICULIERES</t>
  </si>
  <si>
    <t>5.1</t>
  </si>
  <si>
    <t>MISE HORS TENSION, DEPOSE, MAINTIEN DES INSTALLATIONS</t>
  </si>
  <si>
    <t xml:space="preserve"> - Mise hors tension de la zone restructurés tel que décrit dans le CCTP,</t>
  </si>
  <si>
    <t xml:space="preserve"> - Maintien des installations courants forts et courants faibles sur le reste du site en fonction du phasage, tel que décrit dans le CCTP, y compris dévoiement des installations courants forts et courants faibles si nécessaire,</t>
  </si>
  <si>
    <t xml:space="preserve"> - Dépose et repose des luminaires de la partie extension, tel que décrit dans le CCTP,</t>
  </si>
  <si>
    <t>5.2</t>
  </si>
  <si>
    <t>BRANCHEMENT DE CHANTIER</t>
  </si>
  <si>
    <t xml:space="preserve"> - coffrets de chantier</t>
  </si>
  <si>
    <t>u</t>
  </si>
  <si>
    <t xml:space="preserve"> - Liaisons câbles</t>
  </si>
  <si>
    <t xml:space="preserve"> - Disjoncteurs de branchements </t>
  </si>
  <si>
    <t xml:space="preserve"> - Eclairage des circulations </t>
  </si>
  <si>
    <t xml:space="preserve"> - Eclairage de sécurité </t>
  </si>
  <si>
    <t>5.3</t>
  </si>
  <si>
    <t>BILAN DE PUISSANCE</t>
  </si>
  <si>
    <t xml:space="preserve"> - Etablissement d'un bilan de puissance, tel que décrit dans le CCTP,</t>
  </si>
  <si>
    <t>5.4</t>
  </si>
  <si>
    <t>TABLEAU GENERAL BASSE TENSION EXISTANT</t>
  </si>
  <si>
    <t xml:space="preserve"> - Condanation et retrait des protections impactées par les travaux, tel que décrit dans le CCTP,</t>
  </si>
  <si>
    <t xml:space="preserve"> - Ajout d'une nouvelle protection dans le TGBT RDC existant pour la TD, tel que décrit dans le CCTP,</t>
  </si>
  <si>
    <t>5.5</t>
  </si>
  <si>
    <t>TABLEAU DIVISIONNAIRE (TD RDC)</t>
  </si>
  <si>
    <t xml:space="preserve"> - TD RDC, tel que prévu au CCTP et aux normes en vigueur (compris toutes sujétions)</t>
  </si>
  <si>
    <t>5.6</t>
  </si>
  <si>
    <t>DISTRIBUTION PRINCIPALE ET SECONDAIRE</t>
  </si>
  <si>
    <t>Chemins de câbles courants forts</t>
  </si>
  <si>
    <t xml:space="preserve"> - Dalle de 500 x 50 perforée</t>
  </si>
  <si>
    <t xml:space="preserve"> - Dalle de 300 x 50 perforée</t>
  </si>
  <si>
    <t xml:space="preserve"> - Dalle de 200 x 50 perforée</t>
  </si>
  <si>
    <t xml:space="preserve"> - Dalle de  150 x 50 perforée</t>
  </si>
  <si>
    <t xml:space="preserve"> - Dalle de  100 x 50 perforée</t>
  </si>
  <si>
    <t xml:space="preserve"> - Dalle de  50 x 50 perforée</t>
  </si>
  <si>
    <t xml:space="preserve"> - Consoles, éclisses, boulonnerie, accessoires</t>
  </si>
  <si>
    <t xml:space="preserve"> - Cuivre nu 25 mm²</t>
  </si>
  <si>
    <t>Chemins de câbles courants faibles/informatiques</t>
  </si>
  <si>
    <t>5.7</t>
  </si>
  <si>
    <t>CANALISATIONS SECONDAIRES</t>
  </si>
  <si>
    <t>a) Canalisations éclairage</t>
  </si>
  <si>
    <t xml:space="preserve"> - Câble FR N1X1G1 </t>
  </si>
  <si>
    <t xml:space="preserve"> - Accessoires de câblage</t>
  </si>
  <si>
    <t>b) Canalisations prises</t>
  </si>
  <si>
    <t xml:space="preserve">c) Canalisations force dans chapitres spécifiques </t>
  </si>
  <si>
    <t>PM</t>
  </si>
  <si>
    <t>e) Fourniture et pose des fourreaux mis en œuvre à l'intérieur du bâtiment</t>
  </si>
  <si>
    <t>5.8</t>
  </si>
  <si>
    <t>APPAREILLAGE</t>
  </si>
  <si>
    <t>a) Appareillage simple encastré</t>
  </si>
  <si>
    <t xml:space="preserve"> - Interrupteur simple allumage</t>
  </si>
  <si>
    <t xml:space="preserve"> - Interrupteur simple allumage déco,</t>
  </si>
  <si>
    <t xml:space="preserve"> - Interrupteur va et vient</t>
  </si>
  <si>
    <t xml:space="preserve"> - Interrupteur va et vient déco,</t>
  </si>
  <si>
    <t xml:space="preserve"> - Interrupteur simple allumage lumineux</t>
  </si>
  <si>
    <t xml:space="preserve"> - Interrupteur va et vient lumineux</t>
  </si>
  <si>
    <t xml:space="preserve"> - Bouton poussoir</t>
  </si>
  <si>
    <t xml:space="preserve"> - Bouton poussoir déco,</t>
  </si>
  <si>
    <t xml:space="preserve"> - PC 2P+T 10 / 16 A</t>
  </si>
  <si>
    <t xml:space="preserve"> - PC 2P+T 10 / 16 A déco,</t>
  </si>
  <si>
    <t xml:space="preserve"> - Détecteur infrarouge 360° encastré</t>
  </si>
  <si>
    <t xml:space="preserve"> - Détecteur infrarouge 360° encastré spécial couloir</t>
  </si>
  <si>
    <t xml:space="preserve"> - PT</t>
  </si>
  <si>
    <t xml:space="preserve"> - PT 1</t>
  </si>
  <si>
    <t>b) Appareillage étanche en saillie</t>
  </si>
  <si>
    <t xml:space="preserve"> - Bouton poussoir lumineux</t>
  </si>
  <si>
    <t xml:space="preserve"> - PC 2P+T 10/16A</t>
  </si>
  <si>
    <t>c) Arrêts d'urgence</t>
  </si>
  <si>
    <t xml:space="preserve"> - Arrêt d'urgence</t>
  </si>
  <si>
    <t>d) Goulottes</t>
  </si>
  <si>
    <t xml:space="preserve"> - Plinthe PVC, 3 compartiments</t>
  </si>
  <si>
    <t xml:space="preserve"> - Accessoires</t>
  </si>
  <si>
    <t>e) Télécommande des détecteurs de présence</t>
  </si>
  <si>
    <t xml:space="preserve"> - télécommande détecteur de présence,</t>
  </si>
  <si>
    <t>f) Equipement de vidéoprojection</t>
  </si>
  <si>
    <t xml:space="preserve"> - prise VGA, HDMI et RL45 ,</t>
  </si>
  <si>
    <t xml:space="preserve"> - PC 10/16A+T ,</t>
  </si>
  <si>
    <t>5.9</t>
  </si>
  <si>
    <t>ECLAIRAGE</t>
  </si>
  <si>
    <t xml:space="preserve"> - Luminaire - type A</t>
  </si>
  <si>
    <t xml:space="preserve"> - Luminaire - type B</t>
  </si>
  <si>
    <t xml:space="preserve"> - Luminaire - type C</t>
  </si>
  <si>
    <t xml:space="preserve"> - Luminaire - type D</t>
  </si>
  <si>
    <t>5.10</t>
  </si>
  <si>
    <t>FORCE MOTRICE</t>
  </si>
  <si>
    <t xml:space="preserve"> - Câble FR N1X 3G1,5 mm²</t>
  </si>
  <si>
    <t xml:space="preserve"> - Câble FR N1X 3G2,5 mm²</t>
  </si>
  <si>
    <t xml:space="preserve"> - Câble FR N1X 3G6 mm²</t>
  </si>
  <si>
    <t xml:space="preserve"> - Câble FR N1X 5G2,5 mm²</t>
  </si>
  <si>
    <t xml:space="preserve"> - Câble FR N1X 5G6 mm²</t>
  </si>
  <si>
    <t xml:space="preserve"> - Câble FR N1X 5G10mm²</t>
  </si>
  <si>
    <t xml:space="preserve"> - Câble FR N1X 5G16 mm²</t>
  </si>
  <si>
    <t xml:space="preserve"> - Câble FR N1X 5G25 mm²</t>
  </si>
  <si>
    <t xml:space="preserve"> - Câble FR N1X 5G35 mm²</t>
  </si>
  <si>
    <t xml:space="preserve"> - Câble FR N1X 5G50 mm²</t>
  </si>
  <si>
    <t xml:space="preserve"> - Câble CR1 3G2,5 mm²</t>
  </si>
  <si>
    <t xml:space="preserve"> - Câble CR1 5G2,5 mm²</t>
  </si>
  <si>
    <t xml:space="preserve"> - Câble CR1 5G4 mm²</t>
  </si>
  <si>
    <t xml:space="preserve"> - Raccordements et accessoires</t>
  </si>
  <si>
    <t>5.11</t>
  </si>
  <si>
    <t>ECLAIRAGE DE SECURITE</t>
  </si>
  <si>
    <t>Eclairage de sécurité sur blocs autonomes</t>
  </si>
  <si>
    <t>Canalisations</t>
  </si>
  <si>
    <t xml:space="preserve"> - Câble FR N1X 5G1,5 mm²</t>
  </si>
  <si>
    <t>Luminaires</t>
  </si>
  <si>
    <t xml:space="preserve"> - Bloc 45 lumens à LED BAES drapeaux</t>
  </si>
  <si>
    <t xml:space="preserve"> - Bloc 45 lumens à LED BAES</t>
  </si>
  <si>
    <t xml:space="preserve"> - Bloc 45 lumens à LED étanches saillies</t>
  </si>
  <si>
    <t xml:space="preserve"> - Bloc de télécommande</t>
  </si>
  <si>
    <t>5.12</t>
  </si>
  <si>
    <t>ECLAIRAGE EXTERIEUR</t>
  </si>
  <si>
    <t xml:space="preserve"> - Protection et commande dans la TD RDC</t>
  </si>
  <si>
    <t xml:space="preserve"> - Cellule photoélectrique</t>
  </si>
  <si>
    <t>Appareils d'éclairage</t>
  </si>
  <si>
    <t xml:space="preserve"> - Luminaire - type AA</t>
  </si>
  <si>
    <t xml:space="preserve"> - Luminaire - type BB</t>
  </si>
  <si>
    <t>5.13</t>
  </si>
  <si>
    <t>ALARME INCENDIE</t>
  </si>
  <si>
    <t>Tableau de signalisation existant</t>
  </si>
  <si>
    <t xml:space="preserve"> - reprogrammation en fonction de tous les éléments ajoutés dans la zone de travaux</t>
  </si>
  <si>
    <t>Détecteurs</t>
  </si>
  <si>
    <t xml:space="preserve"> - Fourniture, pose et raccordement des détecteurs, tel que décrit dans le CCTP,</t>
  </si>
  <si>
    <t>Déclencheurs manuels</t>
  </si>
  <si>
    <t xml:space="preserve"> - Fourniture, pose et raccordement des déclencheurs manuels, tel que décrit dans le CCTP,</t>
  </si>
  <si>
    <t>Diffuseurs sonores</t>
  </si>
  <si>
    <t xml:space="preserve"> - Fourniture, pose et raccordement des diffuseurs sonores, tel que décrit dans le CCTP,</t>
  </si>
  <si>
    <t>Diffuseurs lumineux</t>
  </si>
  <si>
    <t xml:space="preserve"> - Fourniture, pose et raccordement des diffuseurs lumineux, tel que décrit dans le CCTP,</t>
  </si>
  <si>
    <t>Asservissements</t>
  </si>
  <si>
    <t xml:space="preserve"> - Fourniture, pose et raccordement des câbles pour les asservissements, tel que décrit dans le CCTP,</t>
  </si>
  <si>
    <t>CABLES ET CANALISATIONS</t>
  </si>
  <si>
    <t xml:space="preserve"> - Fourniture et pose des canalisations ( fourreaux, moulures, accessoires de pose, etc… )</t>
  </si>
  <si>
    <t xml:space="preserve"> - Câble FR N1X xGx mm²</t>
  </si>
  <si>
    <t xml:space="preserve"> - Câble CR1 xGx mm²</t>
  </si>
  <si>
    <t>Essais et mise en service</t>
  </si>
  <si>
    <t xml:space="preserve"> - Programmation, mise en service, autocontrôles et essais du Système de Sécurité Incendie </t>
  </si>
  <si>
    <t>FORMATION</t>
  </si>
  <si>
    <t xml:space="preserve"> - Formation, tel que décrit dans le CCTP,</t>
  </si>
  <si>
    <t>Documentation</t>
  </si>
  <si>
    <t xml:space="preserve"> - Fourniture des documents tel que décrit dans le CCTP</t>
  </si>
  <si>
    <t>5.14</t>
  </si>
  <si>
    <t>PRECABLAGE INFORMATIQUE ET TELEPHONIE</t>
  </si>
  <si>
    <t>Besoins</t>
  </si>
  <si>
    <t xml:space="preserve"> - Reprise de tous les câblages déjà existants de la partie extension et les recâbler sur la nouvelle baie du RDC, tel que décrit dans le CCTP</t>
  </si>
  <si>
    <t xml:space="preserve"> - Reprise de tous les câblages déjà existants du R+1 et les recâbler sur la nouvelle baie du R+1, tel que décrit dans le CCTP</t>
  </si>
  <si>
    <t>Baie</t>
  </si>
  <si>
    <t xml:space="preserve"> - Fourniture, montage et pose des baies 19 pouces 42U (H=2000mm, L=800mm, P=800mm), telle que décrit dans le C.C.T.P</t>
  </si>
  <si>
    <t xml:space="preserve"> - Fourniture, pose et raccordement des panneaux de brassage 24 ports </t>
  </si>
  <si>
    <t xml:space="preserve"> - Fourniture, pose et raccordement des tiroirs optiques</t>
  </si>
  <si>
    <t xml:space="preserve"> - Fourniture, pose et raccordement des bandeaux de 6 prises</t>
  </si>
  <si>
    <t xml:space="preserve"> - Fourniture, pose et raccordement d'une protection dans la TD R+1</t>
  </si>
  <si>
    <t>Cordons de brassage</t>
  </si>
  <si>
    <t xml:space="preserve"> - Fourniture des cordons de brassage RJ45/RJ45 de longueur 1 mètres</t>
  </si>
  <si>
    <t xml:space="preserve"> - Fourniture des cordons de brassage RJ45/RJ45 de longueur 3 mètres</t>
  </si>
  <si>
    <t xml:space="preserve"> - Fourniture des cordons de brassage fibre optique </t>
  </si>
  <si>
    <t>Points de travail</t>
  </si>
  <si>
    <t xml:space="preserve"> - Fourniture, pose et raccordement des prises terminales RJ45</t>
  </si>
  <si>
    <t xml:space="preserve"> - Fourniture, pose des accessoires pour plinthe</t>
  </si>
  <si>
    <t>WIFI</t>
  </si>
  <si>
    <t xml:space="preserve"> - Fourniture, pose et raccordement des prises terminales RJ45 pour WIFI</t>
  </si>
  <si>
    <t>Câbles de distribution</t>
  </si>
  <si>
    <t xml:space="preserve"> - Fourniture et pose des câbles 1x4paires F/FTP catégorie 6 EA</t>
  </si>
  <si>
    <t xml:space="preserve"> - Fourniture et pose des câbles 2x4paires F/FTP catégorie 6 EA</t>
  </si>
  <si>
    <t>Fibre optique</t>
  </si>
  <si>
    <t xml:space="preserve"> - Fourniture et pose de la fibre optique entre la baie du R+1 et la nouvelle baie du RDC</t>
  </si>
  <si>
    <t>Identification du repérage</t>
  </si>
  <si>
    <t xml:space="preserve"> - Repérage</t>
  </si>
  <si>
    <t xml:space="preserve"> - Fourniture et pose des fourreaux, des moulures, des boîtes de dérivation, des accessoires de pose, …</t>
  </si>
  <si>
    <t>Mise à la terre</t>
  </si>
  <si>
    <t xml:space="preserve"> - Mise à la terre des baies de câblage</t>
  </si>
  <si>
    <t xml:space="preserve"> - Mise à la terre des câbles</t>
  </si>
  <si>
    <t>Recettes de l'installation</t>
  </si>
  <si>
    <t xml:space="preserve"> - Recette cuivre de l'installation </t>
  </si>
  <si>
    <t xml:space="preserve"> - Recette fibre optique de l'installation </t>
  </si>
  <si>
    <t>5.15</t>
  </si>
  <si>
    <t>AUTOCOMMUTATEUR</t>
  </si>
  <si>
    <t xml:space="preserve"> - S.O.</t>
  </si>
  <si>
    <t>5.16</t>
  </si>
  <si>
    <t>TELEPHONIE DIRECTE</t>
  </si>
  <si>
    <t>5.17</t>
  </si>
  <si>
    <t>ALARMES TECHNIQUES</t>
  </si>
  <si>
    <t>5.18</t>
  </si>
  <si>
    <t>CONTRÔLE D'ACCES</t>
  </si>
  <si>
    <t xml:space="preserve"> - Dévoiement des deux UTL du contrôle d’accès de la barrière extérieure, tel que décrit dans le CCTP,</t>
  </si>
  <si>
    <t xml:space="preserve"> - Fourniture, pose et raccordement des équipements (alim, BG vert, BP de sortie, asservissement SSI, éssais et mise en service), tel que décrit dans le CCTP,</t>
  </si>
  <si>
    <t>5.19</t>
  </si>
  <si>
    <t>DETECTION INTRUSION</t>
  </si>
  <si>
    <t xml:space="preserve"> - Mise en place d'un report d'alarme sur la GTC (à voir avec le Lot CVC).</t>
  </si>
  <si>
    <t>5.20</t>
  </si>
  <si>
    <t>ECOCONTRIBUTION</t>
  </si>
  <si>
    <t>Partcipation aux frais d'écocontribution lampes leds, matériel électronique, etc,,,</t>
  </si>
  <si>
    <t>4.2</t>
  </si>
  <si>
    <t>Travaux de chauffage Ventilation</t>
  </si>
  <si>
    <t>4.2.1</t>
  </si>
  <si>
    <t>Travaux préparatoires</t>
  </si>
  <si>
    <t>4.2.1.1</t>
  </si>
  <si>
    <t>Zone Agorae</t>
  </si>
  <si>
    <t>Ens</t>
  </si>
  <si>
    <t>4.2.1.2</t>
  </si>
  <si>
    <t>Zone BATIMENT HISTORIQUE</t>
  </si>
  <si>
    <t>4.2.1.3</t>
  </si>
  <si>
    <t>Zone EXTENSION</t>
  </si>
  <si>
    <t>Sous-total 4.2.1 Travaux préparatoires</t>
  </si>
  <si>
    <t>4.2.2</t>
  </si>
  <si>
    <t>TRAVAUX DE CHAUFFAGE</t>
  </si>
  <si>
    <t>4.2.2.1</t>
  </si>
  <si>
    <t>Zone AGORAE</t>
  </si>
  <si>
    <t>4.2.2.1.1</t>
  </si>
  <si>
    <t>Réseaux de chauffage</t>
  </si>
  <si>
    <t>Panoplie CTA</t>
  </si>
  <si>
    <t>Conduites de raccordement en acier noir filetable, tarif 3 DN 15</t>
  </si>
  <si>
    <t>Points de vidange DN 15 avec bouchons</t>
  </si>
  <si>
    <t>Vannes d’arrêt DN 15</t>
  </si>
  <si>
    <t>Compteur d'énergie communiquant</t>
  </si>
  <si>
    <t>Pompe simple électronique 300 l/h – 3 m CE</t>
  </si>
  <si>
    <t>Clapet anti-retour DN 15</t>
  </si>
  <si>
    <t>Vanne d’équilibrage DN 15.</t>
  </si>
  <si>
    <t>Vanne deux voies en dérivation DN 15 – KVS 0.5</t>
  </si>
  <si>
    <t>Bypass de dérivation DN 15.</t>
  </si>
  <si>
    <t>Sondes de température</t>
  </si>
  <si>
    <t>Thermomètres</t>
  </si>
  <si>
    <t>Purgeurs DN 15</t>
  </si>
  <si>
    <t>Calorifuge LDR finition PVC</t>
  </si>
  <si>
    <t>4.2.2.1.2</t>
  </si>
  <si>
    <t>Calorifugeage des réseaux de chauffage</t>
  </si>
  <si>
    <t>Reprise des réseaux existants</t>
  </si>
  <si>
    <t>Finition PVC</t>
  </si>
  <si>
    <t>Sous-total 4.2.2.1 Zone AGORAE</t>
  </si>
  <si>
    <t>4.2.2.2</t>
  </si>
  <si>
    <t>4.2.2.2.1</t>
  </si>
  <si>
    <t>Réseaux radiateurs</t>
  </si>
  <si>
    <t>Conduites de raccordement en acier noir filetable, tarif 3 DN 20</t>
  </si>
  <si>
    <t>Vannes d’arrêt DN 20</t>
  </si>
  <si>
    <t>Vannes d’équilibrage DN 15</t>
  </si>
  <si>
    <t>Vannes d’équilibrage DN 20</t>
  </si>
  <si>
    <t>4.2.2.2.2</t>
  </si>
  <si>
    <t>Pose des radiateurs</t>
  </si>
  <si>
    <t>Pose des radiateurs récupérés après peinture</t>
  </si>
  <si>
    <t>Pose des corps thermostatiques DN 15</t>
  </si>
  <si>
    <t>Pose des têtes thermostatiques</t>
  </si>
  <si>
    <t>Pose bouchons et purgeur</t>
  </si>
  <si>
    <t>Pose té de réglage DN 15</t>
  </si>
  <si>
    <t>4.2.2.2.3</t>
  </si>
  <si>
    <t>Calorifugeage des réseaux neufs</t>
  </si>
  <si>
    <t>Finition Isoxal</t>
  </si>
  <si>
    <t>Sous-total 4.2.2.2 Zone BATIMENT HISTORIQUE</t>
  </si>
  <si>
    <t>Calorifugeage Armaflex ép, 25 mm</t>
  </si>
  <si>
    <t>Sous-total 4.2.2.3 Zone EXTENSION</t>
  </si>
  <si>
    <t>Sous-total 4.2.2 TRAVAUX DE CHAUFFAGE</t>
  </si>
  <si>
    <t>4.2.3</t>
  </si>
  <si>
    <t>TRAVAUX DE VENTILATION</t>
  </si>
  <si>
    <t>4.2.3.1</t>
  </si>
  <si>
    <t>4.2.3.1.1</t>
  </si>
  <si>
    <t>Mise en œuvre de la CTA</t>
  </si>
  <si>
    <t>CTA double flux avec récupérateur rotatif enthalpique - 2770 m3/h</t>
  </si>
  <si>
    <t>4.2.3.1.2</t>
  </si>
  <si>
    <t>Option Rafraichissement adiabatique</t>
  </si>
  <si>
    <t>Plus value pour caisson rafraichissement adiabatique</t>
  </si>
  <si>
    <t>Raccordement EF sur vanne en attente</t>
  </si>
  <si>
    <t>Conduites en cuivre ø 14/16</t>
  </si>
  <si>
    <t>Clapet anti-pollution NF EA DN 15</t>
  </si>
  <si>
    <t>Filtre en laiton à tamis inox 300 microns DN 15</t>
  </si>
  <si>
    <t>Electrovanne à solénoïde DN 15</t>
  </si>
  <si>
    <t>Vanne d’arrêt DN 15</t>
  </si>
  <si>
    <t>Raccordement de l’alimentation au caisson</t>
  </si>
  <si>
    <t>Calorifuge anti-condensation ép. 19 mm</t>
  </si>
  <si>
    <t>Raccordement électrique</t>
  </si>
  <si>
    <t>Régulation de la température de soufflage avec température minimum de 19°C</t>
  </si>
  <si>
    <t>Calorifugeage des gaines de soufflage dans le LT CT et les habillages CF, avec matelas de LDV ép 25 mm.</t>
  </si>
  <si>
    <t>Total option - non comptabilisé</t>
  </si>
  <si>
    <t>4.2.3.2</t>
  </si>
  <si>
    <t>Toute Zone</t>
  </si>
  <si>
    <t>Réseaux de gaine</t>
  </si>
  <si>
    <t>Air neuf</t>
  </si>
  <si>
    <t>Chapeau de toiture Air neuf - ø 450</t>
  </si>
  <si>
    <t>Gaine circulaire  - ø 450</t>
  </si>
  <si>
    <t>Piège à son 1 ml - ø 450</t>
  </si>
  <si>
    <t>Clapet CF 2H - ø 450</t>
  </si>
  <si>
    <t>Air rejeté</t>
  </si>
  <si>
    <t>Réseau d’air soufflé et de reprise</t>
  </si>
  <si>
    <t>Gaine circulaire  - ø 400</t>
  </si>
  <si>
    <t>Gaine circulaire  - ø 355</t>
  </si>
  <si>
    <t>Gaine circulaire  - ø 315</t>
  </si>
  <si>
    <t>Gaine circulaire  - ø 250</t>
  </si>
  <si>
    <t>Gaine circulaire  - ø 200</t>
  </si>
  <si>
    <t>Gaine circulaire  - ø 160</t>
  </si>
  <si>
    <t>Gaine circulaire  - ø 125</t>
  </si>
  <si>
    <t>Gaine souple circulaire  - ø 250</t>
  </si>
  <si>
    <t>Gaine souple circulaire  - ø 200</t>
  </si>
  <si>
    <t>Gaine souple circulaire  - ø 160</t>
  </si>
  <si>
    <t>Gaine souple circulaire  - ø 125</t>
  </si>
  <si>
    <t>Piège à son 1 ml - ø 355</t>
  </si>
  <si>
    <t>Piège à son 1 ml - ø 250</t>
  </si>
  <si>
    <t>Clapet CF 2H - ø 355</t>
  </si>
  <si>
    <t>Clapet CF 2H - ø 315</t>
  </si>
  <si>
    <t>Clapet CF 2H - ø 250</t>
  </si>
  <si>
    <t>Clapet CF 2H - ø 125</t>
  </si>
  <si>
    <t>Registre - ø 355</t>
  </si>
  <si>
    <t>Registre - ø 315</t>
  </si>
  <si>
    <t>Registre - ø 250</t>
  </si>
  <si>
    <t>Registre - ø 200</t>
  </si>
  <si>
    <t>Registre - ø 160</t>
  </si>
  <si>
    <t>Registre - ø 125</t>
  </si>
  <si>
    <t>MR - ø 125</t>
  </si>
  <si>
    <t>BDV - ø 250</t>
  </si>
  <si>
    <t>BDV - ø 200</t>
  </si>
  <si>
    <t>Diffuseur soufflage plafonnier 30-90 m3/h -  ø 125</t>
  </si>
  <si>
    <t>Diffuseur soufflage mural 30-90 m3/h -  ø 125</t>
  </si>
  <si>
    <t>Diffuseur soufflage plafonnier 100-150 m3/h -  ø 160</t>
  </si>
  <si>
    <t>Diffuseur soufflage mural 100-150 m3/h -  ø 160</t>
  </si>
  <si>
    <t>Diffuseur soufflage plafonnier 180-250 m3/h -  ø 200</t>
  </si>
  <si>
    <t>Diffuseur soufflage plafonnier 260-360 m3/h -  ø 250</t>
  </si>
  <si>
    <t>Bouche de reprise plafonnière 30-90 m3/h -  ø 125</t>
  </si>
  <si>
    <t>Bouche de reprise murale 30-90 m3/h -  ø 125</t>
  </si>
  <si>
    <t>Bouche de reprise plafonnière 100-150 m3/h -  ø 160</t>
  </si>
  <si>
    <t>Bouche de reprise murale 100-150 m3/h -  ø 160</t>
  </si>
  <si>
    <t>Bouche de reprise plafonnière 180-250 m3/h -  ø 200</t>
  </si>
  <si>
    <t>Bouche de reprise plafonnière 260-360 m3/h -  ø 250</t>
  </si>
  <si>
    <t>Réseau d’air extrait (sanitaires)</t>
  </si>
  <si>
    <t>Piège à son 1 ml - ø 125</t>
  </si>
  <si>
    <t>Bouche d'extraction autoréglable 45 m3/h -  ø 125</t>
  </si>
  <si>
    <t>4.2.3.2.2</t>
  </si>
  <si>
    <t>Accessoires réseaux - INCLUS 4.2.3.2.1</t>
  </si>
  <si>
    <t>4.2.3.2.3</t>
  </si>
  <si>
    <t>Calorifugeage des réseaux de gaines</t>
  </si>
  <si>
    <t>Calorifuge LDV+Alu ép 50 mm</t>
  </si>
  <si>
    <t>Calorifuge LDV+Alu ép 25 mm</t>
  </si>
  <si>
    <t>Soufflage et reprise</t>
  </si>
  <si>
    <t>Sous-total 4.2.2.2  Toute Zone</t>
  </si>
  <si>
    <t>Sous-total 4.2.2  Ventilation</t>
  </si>
  <si>
    <t>Sous-total 4.2  Travaux Chauffage Ventilation</t>
  </si>
  <si>
    <t>4.3</t>
  </si>
  <si>
    <t>Travaux de Plomberie</t>
  </si>
  <si>
    <t>4.3.1</t>
  </si>
  <si>
    <t>Dépose des réseaux</t>
  </si>
  <si>
    <t>Mise en place de vannes d'isolement DN 20</t>
  </si>
  <si>
    <t>Mise en place de vannes en attente DN 20</t>
  </si>
  <si>
    <t>Dépose des appareils sanitaires</t>
  </si>
  <si>
    <t>Dépose des ballons ECS</t>
  </si>
  <si>
    <t>Passage caméra</t>
  </si>
  <si>
    <t>Sous-total 4.3.1  Travaux préparatoires</t>
  </si>
  <si>
    <t>4.3.2</t>
  </si>
  <si>
    <t>Travaux Plomberie</t>
  </si>
  <si>
    <t>4.3.2.1</t>
  </si>
  <si>
    <t>Réseaux EF et EC</t>
  </si>
  <si>
    <t>Modification de l'AEP</t>
  </si>
  <si>
    <t>Panoplie EF</t>
  </si>
  <si>
    <t>Raccordement sur réseau EFS cuivre Ø32 existant</t>
  </si>
  <si>
    <t>Vannes d’arrêt DN 25</t>
  </si>
  <si>
    <t>Vannes d’arrêt DN 32</t>
  </si>
  <si>
    <t>Compteur EF avec télérelève GTC Mbus DN 20</t>
  </si>
  <si>
    <t>Clapet Antipollution EA NF DN 25</t>
  </si>
  <si>
    <t>Régulateur de pression DN 25</t>
  </si>
  <si>
    <t>Robinet de prélèvement DN 12</t>
  </si>
  <si>
    <t>Conduites cuivre 14/16</t>
  </si>
  <si>
    <t>Conduites cuivre 26/28</t>
  </si>
  <si>
    <t>Conduites cuivre 30/32</t>
  </si>
  <si>
    <t>Manomètre 0-10 bars</t>
  </si>
  <si>
    <t>Calorifuge anti-condensation des conduites EFS ép 25 mm</t>
  </si>
  <si>
    <t>Attente EF</t>
  </si>
  <si>
    <t>Clapet Antipollution EA NF DN 20</t>
  </si>
  <si>
    <t>Bouchon laiton DN 20</t>
  </si>
  <si>
    <t>Calorifuge anti-condensation des conduites EFS</t>
  </si>
  <si>
    <t>Réseaux intérieurs</t>
  </si>
  <si>
    <t>Réseaux EF</t>
  </si>
  <si>
    <t>Collecteur 5 départs en gaine technique du Sanitaire 01</t>
  </si>
  <si>
    <t>Conduites cuivre DN 12 (WC)</t>
  </si>
  <si>
    <t>Conduites cuivre DN 15 (lavabo, évier, déversoir)</t>
  </si>
  <si>
    <t>Conduites PER gainé DN 15 en cloison ou dans le dallage</t>
  </si>
  <si>
    <t>Conduites cuivre DN 15 en plafond et gaine technique.</t>
  </si>
  <si>
    <t>Conduites cuivre DN 20 en plafond et gaine technique.</t>
  </si>
  <si>
    <t>Calorifuge anti-condensation des conduites EFS ép 19 mm</t>
  </si>
  <si>
    <t>Calorifuge anti-condensation des conduites EFS existantes ép 25 mm</t>
  </si>
  <si>
    <t>Finition calorifuge PVC</t>
  </si>
  <si>
    <t>Finition calorifuge Isoxal</t>
  </si>
  <si>
    <t>Réseaux EC</t>
  </si>
  <si>
    <t>Calorifuge des conduites ECS ép 25 mm</t>
  </si>
  <si>
    <t>Sous-total 4.3.2.1 Réseaux EF et EC</t>
  </si>
  <si>
    <t>Sous-total 4.3.2 Travaux plomberie</t>
  </si>
  <si>
    <t>4.3.3</t>
  </si>
  <si>
    <t>Réseaux EU</t>
  </si>
  <si>
    <t>Réfection du raccordement de la chute du local Réunion (Coworking)</t>
  </si>
  <si>
    <t>Raccordement des WC - PVC ø 100/110</t>
  </si>
  <si>
    <t>Raccordement des lavabo - PVC ø 40/110</t>
  </si>
  <si>
    <t>Raccordement du déversoir - PVC ø 40/110</t>
  </si>
  <si>
    <t>Raccordement du PECS - PVC ø 40/110</t>
  </si>
  <si>
    <t>Raccordement de l'évier - PVC ø 40/110</t>
  </si>
  <si>
    <t>Raccordement de l'attente LV - PVC ø 40/110</t>
  </si>
  <si>
    <t>Sous-total 4.3.3 Réseaux EU</t>
  </si>
  <si>
    <t>4.3.4</t>
  </si>
  <si>
    <t>Production ECS</t>
  </si>
  <si>
    <t>PECS instantanée</t>
  </si>
  <si>
    <t>Fourniture et pose d'un CE électrique instantané 6 kW</t>
  </si>
  <si>
    <t>Pose d'un CE électrique instantané 6 kW récupéré</t>
  </si>
  <si>
    <t>PECS 50 litres</t>
  </si>
  <si>
    <t>Fourniture et pose d'un CE 50 litres</t>
  </si>
  <si>
    <t>Fourniture et pose d'un CE 50 litres récupéré</t>
  </si>
  <si>
    <t>Sous-total 4.3.4 Production ECS</t>
  </si>
  <si>
    <t>4.3.5</t>
  </si>
  <si>
    <t>Appareils sanitaires</t>
  </si>
  <si>
    <t>4.3.5.1</t>
  </si>
  <si>
    <t>WC Standard</t>
  </si>
  <si>
    <t>Bati support</t>
  </si>
  <si>
    <t>Cuvette WC</t>
  </si>
  <si>
    <t>Abattant double amorti</t>
  </si>
  <si>
    <t>Raccordements EF et EU</t>
  </si>
  <si>
    <t>Sous-total 4.3.5.1 WC Standard</t>
  </si>
  <si>
    <t>4.3.5.2</t>
  </si>
  <si>
    <t>WC PMR</t>
  </si>
  <si>
    <t>Barre d'appui PMR 400x400 135°</t>
  </si>
  <si>
    <t>Sous-total 4.3.5.2 WC PMR</t>
  </si>
  <si>
    <t>4.3.5.3</t>
  </si>
  <si>
    <t>Lavabo PMR</t>
  </si>
  <si>
    <t>Lavabo PMR 500x600</t>
  </si>
  <si>
    <t>Robinet électronique</t>
  </si>
  <si>
    <t>Raccordements EF/EC et EU</t>
  </si>
  <si>
    <t>Mirroir 600x600</t>
  </si>
  <si>
    <t>Sous-total 4.3.5.3 Lavabo PMR</t>
  </si>
  <si>
    <t>Lave main</t>
  </si>
  <si>
    <t>Lave mains 500x200</t>
  </si>
  <si>
    <t>Robinet électronique - récupéré</t>
  </si>
  <si>
    <t>Robinets d'arrêt</t>
  </si>
  <si>
    <t>Sous-total 4.3.5.4 Lavabo PMR</t>
  </si>
  <si>
    <t>4.3.5.5</t>
  </si>
  <si>
    <t>Déversoir</t>
  </si>
  <si>
    <t>Renforts</t>
  </si>
  <si>
    <t>Déversoir récupéré</t>
  </si>
  <si>
    <t>Robinet mélangeur/mitigeur - récupéré</t>
  </si>
  <si>
    <t>Sous-total 4.3.5.5 Lavabo PMR</t>
  </si>
  <si>
    <t>4.3.5.6</t>
  </si>
  <si>
    <t>Evier</t>
  </si>
  <si>
    <t>Evier inox  1 bac avec égoutoir 100x500</t>
  </si>
  <si>
    <t>Robinet mitigeur</t>
  </si>
  <si>
    <t>Sous-total 4.3.5.6 Evier</t>
  </si>
  <si>
    <t>4.3.5.7</t>
  </si>
  <si>
    <t>Meuble Cuisine</t>
  </si>
  <si>
    <t>Meubles Bas</t>
  </si>
  <si>
    <t>Meuble bas 60x55</t>
  </si>
  <si>
    <t>Meuble évier 120x55</t>
  </si>
  <si>
    <t>Plan de travail 38mm 240x60</t>
  </si>
  <si>
    <t>Crédence 240x40</t>
  </si>
  <si>
    <t>Accessoires</t>
  </si>
  <si>
    <t>Meubles haut</t>
  </si>
  <si>
    <t>Meuble haut 60x38</t>
  </si>
  <si>
    <t>Sous-total 4.3.5.7 Meuble Cuisine</t>
  </si>
  <si>
    <t>4.3.5.8</t>
  </si>
  <si>
    <t>Attentes</t>
  </si>
  <si>
    <t>Attente lave vaisselle</t>
  </si>
  <si>
    <t>Attente EF, avec robinet à nez de raccordement 1/2"</t>
  </si>
  <si>
    <t>Attente EU siphonée ø 40</t>
  </si>
  <si>
    <t>Sous-total 4.3.5.8 Attentes</t>
  </si>
  <si>
    <t>4.3.5.9</t>
  </si>
  <si>
    <t>Station de désinfection</t>
  </si>
  <si>
    <t>Unité de désinfection récupérée</t>
  </si>
  <si>
    <t>Raccordement EF selon CCTP</t>
  </si>
  <si>
    <t>Sous-total 4.3.5.9 Station de désinfection</t>
  </si>
  <si>
    <t>Sous-total 4.3.5 Appareils sanitaires</t>
  </si>
  <si>
    <t>Sous-total 4.3.Travaux Saniatires</t>
  </si>
  <si>
    <t>4.4</t>
  </si>
  <si>
    <t>ELECTRICITE, REGULATION ET GTC</t>
  </si>
  <si>
    <t>4.4.1</t>
  </si>
  <si>
    <t>Electricité</t>
  </si>
  <si>
    <t>Travaux de câblage et de raccordement</t>
  </si>
  <si>
    <t>Armoire de protection et de commande</t>
  </si>
  <si>
    <t>Sous-total 4.4.1 Electricités</t>
  </si>
  <si>
    <t>4.4.2</t>
  </si>
  <si>
    <t>Régulation</t>
  </si>
  <si>
    <t>Armoire de régulation (incorporée à l'armoire de protection et de commande)</t>
  </si>
  <si>
    <t>-</t>
  </si>
  <si>
    <t>Régulation de la CTA</t>
  </si>
  <si>
    <t>Sous-total 4.4.2 Régulation</t>
  </si>
  <si>
    <t>4.4.3</t>
  </si>
  <si>
    <t>GTC</t>
  </si>
  <si>
    <t>Intégration des modules à l'armoire de régulation</t>
  </si>
  <si>
    <t>Modules de communication GTC</t>
  </si>
  <si>
    <t>Intégration des points GTC selon liste</t>
  </si>
  <si>
    <t>Programmation et imagerie</t>
  </si>
  <si>
    <t>Sous-total 4.4.3 GTC</t>
  </si>
  <si>
    <t>Sous-total 4.4. ELECTRICITE, REGULATION, GTC</t>
  </si>
  <si>
    <t>4.5</t>
  </si>
  <si>
    <t>4.5.1</t>
  </si>
  <si>
    <t>Raccordement de la base vie</t>
  </si>
  <si>
    <t>Travaux de raccordement de la base vie EF et EU/EV (à la charge du lot GO)</t>
  </si>
  <si>
    <t>4.5.2</t>
  </si>
  <si>
    <t>Etanchéité à l'air</t>
  </si>
  <si>
    <t>Traitement des passages de membrane et infiltrations d'air liées au travaux du lot CV PB</t>
  </si>
  <si>
    <t>4.5.3</t>
  </si>
  <si>
    <t>Percements rebouchages</t>
  </si>
  <si>
    <t>Réalisation des percements et travaux de rebouchage</t>
  </si>
  <si>
    <t>4.5.4</t>
  </si>
  <si>
    <t>Etiquetage et répérages</t>
  </si>
  <si>
    <t>Réalisation des répérages des réseaux, des équipements</t>
  </si>
  <si>
    <t>4.5.5</t>
  </si>
  <si>
    <t>Essais mise en service</t>
  </si>
  <si>
    <t>Essais et mise en service CTA</t>
  </si>
  <si>
    <t>Essais et mise en service Régulation GTC</t>
  </si>
  <si>
    <t>Essais des réseaux et des appareils selon CCTP</t>
  </si>
  <si>
    <t>4.5.6</t>
  </si>
  <si>
    <t>Analyses</t>
  </si>
  <si>
    <t>Analyses d'eau en début de chantier</t>
  </si>
  <si>
    <t>Analyse d'eau en fin de chantier</t>
  </si>
  <si>
    <t>4.5.7</t>
  </si>
  <si>
    <t>Etudes, DOE</t>
  </si>
  <si>
    <t>Réalisation des études</t>
  </si>
  <si>
    <t>Réalisation dossier DOE</t>
  </si>
  <si>
    <t>ENS</t>
  </si>
  <si>
    <t>Total 4. Travaux Chauffage Ventilation Plomberie</t>
  </si>
  <si>
    <t>PEINTURE INTERIEURE</t>
  </si>
  <si>
    <t>Peinture a la chaux sur placo</t>
  </si>
  <si>
    <t>Peinture a la chaux sur fermacell</t>
  </si>
  <si>
    <t>Peinture sur voûtes en pierre déjà peintes</t>
  </si>
  <si>
    <t>Peinture sur plafonds plâtre</t>
  </si>
  <si>
    <t>Peinture sur menuiseries bois intérieures</t>
  </si>
  <si>
    <t>Peinture sur canalisations</t>
  </si>
  <si>
    <t>Peinture sur ouvrages métalliques int</t>
  </si>
  <si>
    <t>Peinture des radiateurs en fonte existants</t>
  </si>
  <si>
    <t>PEINTURES EXTERIEURES</t>
  </si>
  <si>
    <t>Peinture sur ouvrage métallique ext</t>
  </si>
  <si>
    <t>Joints acryliques</t>
  </si>
  <si>
    <t>Calfeutrement / Raccords techniques</t>
  </si>
  <si>
    <t>Nettoyage de reception</t>
  </si>
  <si>
    <t>Nettoyage de livraison et de mise en service</t>
  </si>
  <si>
    <t>Décapage des voutes en pierre et reprise des joints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</si>
</sst>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C]_-;\-* #,##0.00\ [$€-40C]_-;_-* &quot;-&quot;??\ [$€-40C]_-;_-@_-"/>
    <numFmt numFmtId="165" formatCode="0.0"/>
  </numFmts>
  <fonts count="51">
    <font>
      <sz val="8.25"/>
      <name val="Tahoma"/>
      <family val="2"/>
      <charset val="1"/>
    </font>
    <font>
      <sz val="11"/>
      <color theme="1"/>
      <name val="Calibri"/>
      <family val="2"/>
      <scheme val="minor"/>
    </font>
    <font>
      <sz val="11"/>
      <color theme="1"/>
      <name val="Calibri"/>
      <family val="2"/>
      <scheme val="minor"/>
    </font>
    <font>
      <b/>
      <sz val="18"/>
      <name val="Century Gothic"/>
      <family val="2"/>
    </font>
    <font>
      <b/>
      <sz val="14"/>
      <color rgb="FF3E3C3A"/>
      <name val="Century Gothic"/>
      <family val="2"/>
    </font>
    <font>
      <b/>
      <sz val="12"/>
      <name val="Century Gothic"/>
      <family val="2"/>
    </font>
    <font>
      <b/>
      <sz val="10"/>
      <color rgb="FF000000"/>
      <name val="Century Gothic"/>
      <family val="2"/>
    </font>
    <font>
      <b/>
      <sz val="10"/>
      <color rgb="FF2A576F"/>
      <name val="Arial"/>
      <family val="2"/>
    </font>
    <font>
      <b/>
      <sz val="10"/>
      <color theme="1"/>
      <name val="Arial"/>
      <family val="2"/>
    </font>
    <font>
      <b/>
      <sz val="10"/>
      <color rgb="FF68665C"/>
      <name val="Arial"/>
      <family val="2"/>
    </font>
    <font>
      <b/>
      <sz val="10"/>
      <name val="Arial"/>
      <family val="2"/>
    </font>
    <font>
      <sz val="8.25"/>
      <name val="Tahoma"/>
      <family val="2"/>
      <charset val="1"/>
    </font>
    <font>
      <sz val="10"/>
      <color rgb="FF68665C"/>
      <name val="Arial"/>
      <family val="2"/>
    </font>
    <font>
      <sz val="10"/>
      <name val="Arial"/>
      <family val="2"/>
    </font>
    <font>
      <b/>
      <sz val="10"/>
      <name val="Arial"/>
      <family val="2"/>
    </font>
    <font>
      <sz val="11"/>
      <color rgb="FF000000"/>
      <name val="Calibri"/>
      <family val="2"/>
    </font>
    <font>
      <b/>
      <sz val="10"/>
      <color theme="0"/>
      <name val="Arial"/>
      <family val="2"/>
    </font>
    <font>
      <sz val="10"/>
      <name val="Tahoma"/>
      <family val="2"/>
      <charset val="1"/>
    </font>
    <font>
      <sz val="10"/>
      <color theme="1"/>
      <name val="Arial"/>
      <family val="2"/>
    </font>
    <font>
      <b/>
      <sz val="10"/>
      <name val="Tahoma"/>
      <family val="2"/>
      <charset val="1"/>
    </font>
    <font>
      <sz val="8"/>
      <name val="Tahoma"/>
      <family val="2"/>
      <charset val="1"/>
    </font>
    <font>
      <b/>
      <sz val="10"/>
      <color rgb="FF000000"/>
      <name val="Arial"/>
      <family val="2"/>
    </font>
    <font>
      <b/>
      <sz val="10"/>
      <color rgb="FFC0C0C0"/>
      <name val="Arial"/>
      <family val="2"/>
    </font>
    <font>
      <u/>
      <sz val="8.25"/>
      <color theme="10"/>
      <name val="Tahoma"/>
      <family val="2"/>
      <charset val="1"/>
    </font>
    <font>
      <b/>
      <sz val="12"/>
      <color rgb="FFFF0000"/>
      <name val="Century Gothic"/>
      <family val="2"/>
    </font>
    <font>
      <b/>
      <u/>
      <sz val="10"/>
      <color rgb="FF2A576F"/>
      <name val="Arial"/>
      <family val="2"/>
    </font>
    <font>
      <b/>
      <u/>
      <sz val="10"/>
      <color rgb="FF68665C"/>
      <name val="Arial"/>
      <family val="2"/>
    </font>
    <font>
      <b/>
      <sz val="10"/>
      <color rgb="FFFF0000"/>
      <name val="Arial"/>
      <family val="2"/>
    </font>
    <font>
      <b/>
      <sz val="10"/>
      <color rgb="FF7030A0"/>
      <name val="Arial"/>
      <family val="2"/>
    </font>
    <font>
      <sz val="10"/>
      <color rgb="FFFF0000"/>
      <name val="Arial"/>
      <family val="2"/>
    </font>
    <font>
      <sz val="10"/>
      <name val="Arial"/>
    </font>
    <font>
      <b/>
      <sz val="10"/>
      <name val="Arial"/>
    </font>
    <font>
      <b/>
      <sz val="18"/>
      <name val="Century Gothic"/>
    </font>
    <font>
      <b/>
      <sz val="14"/>
      <color rgb="FF3E3C3A"/>
      <name val="Century Gothic"/>
    </font>
    <font>
      <b/>
      <sz val="12"/>
      <name val="Century Gothic"/>
    </font>
    <font>
      <b/>
      <sz val="10"/>
      <color rgb="FF000000"/>
      <name val="Arial"/>
    </font>
    <font>
      <sz val="10"/>
      <color rgb="FF68665C"/>
      <name val="Arial"/>
    </font>
    <font>
      <b/>
      <sz val="10"/>
      <color rgb="FFC0C0C0"/>
      <name val="Arial"/>
    </font>
    <font>
      <b/>
      <sz val="10"/>
      <color rgb="FF2A576F"/>
      <name val="Arial"/>
    </font>
    <font>
      <b/>
      <sz val="10"/>
      <color theme="1"/>
      <name val="Arial"/>
    </font>
    <font>
      <b/>
      <sz val="10"/>
      <color rgb="FF68665C"/>
      <name val="Arial"/>
    </font>
    <font>
      <sz val="10"/>
      <color theme="1"/>
      <name val="Arial"/>
    </font>
    <font>
      <b/>
      <i/>
      <sz val="10"/>
      <color rgb="FF68665C"/>
      <name val="Arial"/>
    </font>
    <font>
      <b/>
      <i/>
      <sz val="10"/>
      <color theme="1"/>
      <name val="Arial"/>
    </font>
    <font>
      <i/>
      <sz val="10"/>
      <name val="Arial"/>
    </font>
    <font>
      <b/>
      <i/>
      <sz val="10"/>
      <name val="Arial"/>
    </font>
    <font>
      <i/>
      <sz val="10"/>
      <color rgb="FF68665C"/>
      <name val="Arial"/>
    </font>
    <font>
      <i/>
      <sz val="10"/>
      <color theme="1"/>
      <name val="Arial"/>
    </font>
    <font>
      <u/>
      <sz val="10"/>
      <color rgb="FF68665C"/>
      <name val="Arial"/>
    </font>
    <font>
      <sz val="10"/>
      <color rgb="FF000000"/>
      <name val="Arial"/>
      <family val="2"/>
    </font>
    <font>
      <b/>
      <sz val="20"/>
      <color theme="0"/>
      <name val="Arial"/>
    </font>
  </fonts>
  <fills count="6">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rgb="FF185772"/>
        <bgColor indexed="64"/>
      </patternFill>
    </fill>
    <fill>
      <patternFill patternType="solid">
        <fgColor theme="6" tint="0.79998168889431442"/>
        <bgColor indexed="64"/>
      </patternFill>
    </fill>
  </fills>
  <borders count="62">
    <border>
      <left/>
      <right/>
      <top/>
      <bottom/>
      <diagonal/>
    </border>
    <border>
      <left/>
      <right style="thin">
        <color rgb="FFC0C0C0"/>
      </right>
      <top/>
      <bottom/>
      <diagonal/>
    </border>
    <border>
      <left style="thick">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2"/>
      </left>
      <right/>
      <top style="thin">
        <color theme="2"/>
      </top>
      <bottom style="thin">
        <color theme="2"/>
      </bottom>
      <diagonal/>
    </border>
    <border>
      <left/>
      <right style="medium">
        <color indexed="64"/>
      </right>
      <top style="thin">
        <color theme="2"/>
      </top>
      <bottom style="thin">
        <color theme="2"/>
      </bottom>
      <diagonal/>
    </border>
    <border>
      <left style="thin">
        <color auto="1"/>
      </left>
      <right style="thin">
        <color auto="1"/>
      </right>
      <top style="medium">
        <color indexed="64"/>
      </top>
      <bottom style="thin">
        <color theme="2"/>
      </bottom>
      <diagonal/>
    </border>
    <border>
      <left style="thin">
        <color auto="1"/>
      </left>
      <right style="thin">
        <color auto="1"/>
      </right>
      <top style="thin">
        <color theme="2"/>
      </top>
      <bottom style="thin">
        <color theme="2"/>
      </bottom>
      <diagonal/>
    </border>
    <border>
      <left style="thin">
        <color auto="1"/>
      </left>
      <right style="thin">
        <color auto="1"/>
      </right>
      <top style="thin">
        <color theme="2"/>
      </top>
      <bottom style="medium">
        <color indexed="64"/>
      </bottom>
      <diagonal/>
    </border>
    <border>
      <left style="medium">
        <color indexed="64"/>
      </left>
      <right style="thin">
        <color indexed="64"/>
      </right>
      <top style="thin">
        <color theme="2"/>
      </top>
      <bottom style="thin">
        <color theme="2"/>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ck">
        <color indexed="64"/>
      </right>
      <top/>
      <bottom style="medium">
        <color indexed="64"/>
      </bottom>
      <diagonal/>
    </border>
    <border>
      <left/>
      <right style="thin">
        <color auto="1"/>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theme="2"/>
      </top>
      <bottom style="thin">
        <color theme="2"/>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auto="1"/>
      </left>
      <right style="medium">
        <color indexed="64"/>
      </right>
      <top style="thin">
        <color theme="2"/>
      </top>
      <bottom style="thin">
        <color theme="2"/>
      </bottom>
      <diagonal/>
    </border>
    <border>
      <left style="thin">
        <color auto="1"/>
      </left>
      <right style="medium">
        <color indexed="64"/>
      </right>
      <top style="thin">
        <color theme="2"/>
      </top>
      <bottom style="medium">
        <color indexed="64"/>
      </bottom>
      <diagonal/>
    </border>
    <border>
      <left style="medium">
        <color indexed="64"/>
      </left>
      <right/>
      <top style="thin">
        <color theme="2"/>
      </top>
      <bottom style="thin">
        <color theme="2"/>
      </bottom>
      <diagonal/>
    </border>
    <border>
      <left/>
      <right/>
      <top style="medium">
        <color indexed="64"/>
      </top>
      <bottom style="medium">
        <color indexed="64"/>
      </bottom>
      <diagonal/>
    </border>
    <border>
      <left/>
      <right/>
      <top style="medium">
        <color indexed="64"/>
      </top>
      <bottom style="thin">
        <color theme="2"/>
      </bottom>
      <diagonal/>
    </border>
    <border>
      <left/>
      <right/>
      <top style="thin">
        <color theme="2"/>
      </top>
      <bottom style="thin">
        <color theme="2"/>
      </bottom>
      <diagonal/>
    </border>
    <border>
      <left/>
      <right/>
      <top/>
      <bottom style="thin">
        <color theme="2"/>
      </bottom>
      <diagonal/>
    </border>
    <border>
      <left style="thin">
        <color auto="1"/>
      </left>
      <right style="thin">
        <color auto="1"/>
      </right>
      <top/>
      <bottom style="thin">
        <color theme="2"/>
      </bottom>
      <diagonal/>
    </border>
    <border>
      <left style="thin">
        <color auto="1"/>
      </left>
      <right/>
      <top style="medium">
        <color indexed="64"/>
      </top>
      <bottom style="thin">
        <color theme="2"/>
      </bottom>
      <diagonal/>
    </border>
    <border>
      <left style="thin">
        <color auto="1"/>
      </left>
      <right/>
      <top style="thin">
        <color theme="2"/>
      </top>
      <bottom style="thin">
        <color theme="2"/>
      </bottom>
      <diagonal/>
    </border>
    <border>
      <left style="thin">
        <color auto="1"/>
      </left>
      <right/>
      <top style="thin">
        <color theme="2"/>
      </top>
      <bottom style="medium">
        <color indexed="64"/>
      </bottom>
      <diagonal/>
    </border>
    <border>
      <left style="thin">
        <color indexed="64"/>
      </left>
      <right style="medium">
        <color indexed="64"/>
      </right>
      <top style="medium">
        <color indexed="64"/>
      </top>
      <bottom style="thin">
        <color theme="2"/>
      </bottom>
      <diagonal/>
    </border>
    <border>
      <left style="medium">
        <color indexed="64"/>
      </left>
      <right style="medium">
        <color indexed="64"/>
      </right>
      <top style="thin">
        <color theme="2"/>
      </top>
      <bottom style="thin">
        <color indexed="64"/>
      </bottom>
      <diagonal/>
    </border>
    <border>
      <left/>
      <right style="medium">
        <color indexed="64"/>
      </right>
      <top/>
      <bottom style="thin">
        <color theme="2"/>
      </bottom>
      <diagonal/>
    </border>
    <border>
      <left style="thin">
        <color indexed="64"/>
      </left>
      <right style="medium">
        <color indexed="64"/>
      </right>
      <top/>
      <bottom style="thin">
        <color theme="2"/>
      </bottom>
      <diagonal/>
    </border>
    <border>
      <left style="thin">
        <color auto="1"/>
      </left>
      <right style="medium">
        <color indexed="64"/>
      </right>
      <top style="thin">
        <color theme="2"/>
      </top>
      <bottom/>
      <diagonal/>
    </border>
    <border>
      <left style="medium">
        <color indexed="64"/>
      </left>
      <right/>
      <top/>
      <bottom style="thin">
        <color theme="2"/>
      </bottom>
      <diagonal/>
    </border>
    <border>
      <left style="medium">
        <color indexed="64"/>
      </left>
      <right/>
      <top style="thin">
        <color theme="2"/>
      </top>
      <bottom/>
      <diagonal/>
    </border>
    <border>
      <left style="medium">
        <color indexed="64"/>
      </left>
      <right style="medium">
        <color indexed="64"/>
      </right>
      <top style="thin">
        <color theme="2"/>
      </top>
      <bottom style="medium">
        <color indexed="64"/>
      </bottom>
      <diagonal/>
    </border>
    <border>
      <left style="medium">
        <color indexed="64"/>
      </left>
      <right style="medium">
        <color indexed="64"/>
      </right>
      <top style="medium">
        <color indexed="64"/>
      </top>
      <bottom style="thin">
        <color theme="2"/>
      </bottom>
      <diagonal/>
    </border>
    <border>
      <left style="thin">
        <color auto="1"/>
      </left>
      <right style="thin">
        <color auto="1"/>
      </right>
      <top style="thin">
        <color theme="2"/>
      </top>
      <bottom/>
      <diagonal/>
    </border>
  </borders>
  <cellStyleXfs count="7">
    <xf numFmtId="0" fontId="0" fillId="0" borderId="0">
      <alignment vertical="top"/>
      <protection locked="0"/>
    </xf>
    <xf numFmtId="44" fontId="11" fillId="0" borderId="0" applyFont="0" applyFill="0" applyBorder="0" applyAlignment="0" applyProtection="0"/>
    <xf numFmtId="9" fontId="11" fillId="0" borderId="0" applyFont="0" applyFill="0" applyBorder="0" applyAlignment="0" applyProtection="0"/>
    <xf numFmtId="0" fontId="15" fillId="0" borderId="0"/>
    <xf numFmtId="0" fontId="23" fillId="0" borderId="0" applyNumberFormat="0" applyFill="0" applyBorder="0" applyAlignment="0" applyProtection="0">
      <alignment vertical="top"/>
      <protection locked="0"/>
    </xf>
    <xf numFmtId="0" fontId="2" fillId="0" borderId="0"/>
    <xf numFmtId="0" fontId="1" fillId="0" borderId="0"/>
  </cellStyleXfs>
  <cellXfs count="283">
    <xf numFmtId="0" fontId="0" fillId="0" borderId="0" xfId="0">
      <alignment vertical="top"/>
      <protection locked="0"/>
    </xf>
    <xf numFmtId="44" fontId="14" fillId="0" borderId="0" xfId="1" applyFont="1" applyAlignment="1" applyProtection="1">
      <alignment vertical="top"/>
    </xf>
    <xf numFmtId="44" fontId="8" fillId="0" borderId="0" xfId="0" applyNumberFormat="1" applyFont="1" applyAlignment="1" applyProtection="1">
      <alignment vertical="center"/>
    </xf>
    <xf numFmtId="49" fontId="16" fillId="4" borderId="0" xfId="3" applyNumberFormat="1" applyFont="1" applyFill="1" applyAlignment="1">
      <alignment horizontal="left" vertical="center" wrapText="1"/>
    </xf>
    <xf numFmtId="49" fontId="16" fillId="4" borderId="0" xfId="3" applyNumberFormat="1" applyFont="1" applyFill="1" applyAlignment="1">
      <alignment vertical="center" wrapText="1"/>
    </xf>
    <xf numFmtId="44" fontId="8" fillId="0" borderId="1" xfId="0" applyNumberFormat="1" applyFont="1" applyBorder="1" applyAlignment="1" applyProtection="1">
      <alignment vertical="center"/>
    </xf>
    <xf numFmtId="49" fontId="16" fillId="4" borderId="0" xfId="3" applyNumberFormat="1" applyFont="1" applyFill="1" applyAlignment="1">
      <alignment horizontal="center" vertical="center" wrapText="1"/>
    </xf>
    <xf numFmtId="49" fontId="16" fillId="4" borderId="2" xfId="3" applyNumberFormat="1" applyFont="1" applyFill="1" applyBorder="1" applyAlignment="1">
      <alignment horizontal="left" vertical="center"/>
    </xf>
    <xf numFmtId="0" fontId="17" fillId="0" borderId="0" xfId="0" applyFont="1" applyAlignment="1" applyProtection="1"/>
    <xf numFmtId="0" fontId="7" fillId="0" borderId="5" xfId="0" applyFont="1" applyBorder="1" applyAlignment="1" applyProtection="1">
      <alignment horizontal="left" vertical="center" wrapText="1"/>
    </xf>
    <xf numFmtId="0" fontId="9" fillId="2" borderId="5" xfId="0" applyFont="1" applyFill="1" applyBorder="1" applyAlignment="1" applyProtection="1">
      <alignment vertical="center"/>
    </xf>
    <xf numFmtId="0" fontId="9" fillId="0" borderId="5" xfId="0" applyFont="1" applyBorder="1" applyAlignment="1" applyProtection="1">
      <alignment vertical="center" wrapText="1"/>
    </xf>
    <xf numFmtId="0" fontId="8" fillId="0" borderId="8" xfId="0" applyFont="1" applyBorder="1" applyAlignment="1" applyProtection="1">
      <alignment horizontal="center" vertical="center"/>
    </xf>
    <xf numFmtId="49" fontId="8" fillId="0" borderId="8" xfId="0" applyNumberFormat="1" applyFont="1" applyBorder="1" applyAlignment="1" applyProtection="1">
      <alignment horizontal="center" vertical="center" wrapText="1"/>
    </xf>
    <xf numFmtId="0" fontId="8" fillId="0" borderId="9" xfId="0" applyFont="1" applyBorder="1" applyAlignment="1" applyProtection="1">
      <alignment horizontal="center" vertical="center"/>
    </xf>
    <xf numFmtId="0" fontId="18" fillId="0" borderId="0" xfId="0" applyFont="1" applyAlignment="1" applyProtection="1">
      <alignment vertical="center"/>
    </xf>
    <xf numFmtId="164" fontId="16" fillId="4" borderId="22" xfId="3" applyNumberFormat="1" applyFont="1" applyFill="1" applyBorder="1" applyAlignment="1">
      <alignment horizontal="center" vertical="center" wrapText="1"/>
    </xf>
    <xf numFmtId="0" fontId="19" fillId="0" borderId="0" xfId="0" applyFont="1" applyAlignment="1" applyProtection="1"/>
    <xf numFmtId="164" fontId="16" fillId="4" borderId="23" xfId="3" applyNumberFormat="1" applyFont="1" applyFill="1" applyBorder="1" applyAlignment="1">
      <alignment horizontal="center" vertical="center" wrapText="1"/>
    </xf>
    <xf numFmtId="49" fontId="10" fillId="3" borderId="25" xfId="0" applyNumberFormat="1" applyFont="1" applyFill="1" applyBorder="1" applyAlignment="1" applyProtection="1">
      <alignment vertical="center"/>
    </xf>
    <xf numFmtId="49" fontId="10" fillId="3" borderId="0" xfId="0" applyNumberFormat="1" applyFont="1" applyFill="1" applyAlignment="1" applyProtection="1">
      <alignment vertical="center" wrapText="1"/>
    </xf>
    <xf numFmtId="9" fontId="10" fillId="3" borderId="28" xfId="2" applyFont="1" applyFill="1" applyBorder="1" applyAlignment="1" applyProtection="1">
      <alignment horizontal="right" vertical="center"/>
    </xf>
    <xf numFmtId="49" fontId="10" fillId="3" borderId="28" xfId="0" applyNumberFormat="1" applyFont="1" applyFill="1" applyBorder="1" applyAlignment="1" applyProtection="1">
      <alignment horizontal="right" vertical="center"/>
    </xf>
    <xf numFmtId="44" fontId="10" fillId="0" borderId="0" xfId="1" applyFont="1" applyAlignment="1" applyProtection="1">
      <alignment vertical="top"/>
      <protection locked="0"/>
    </xf>
    <xf numFmtId="44" fontId="10" fillId="0" borderId="6" xfId="1" applyFont="1" applyBorder="1" applyAlignment="1" applyProtection="1">
      <alignment horizontal="right" vertical="center"/>
    </xf>
    <xf numFmtId="49" fontId="10" fillId="3" borderId="25" xfId="0" applyNumberFormat="1" applyFont="1" applyFill="1" applyBorder="1" applyAlignment="1" applyProtection="1">
      <alignment horizontal="right" vertical="center"/>
    </xf>
    <xf numFmtId="44" fontId="10" fillId="3" borderId="26" xfId="1" applyFont="1" applyFill="1" applyBorder="1" applyAlignment="1" applyProtection="1">
      <alignment horizontal="right" vertical="center"/>
    </xf>
    <xf numFmtId="10" fontId="10" fillId="3" borderId="0" xfId="2" applyNumberFormat="1" applyFont="1" applyFill="1" applyBorder="1" applyAlignment="1" applyProtection="1">
      <alignment horizontal="right" vertical="center" wrapText="1"/>
    </xf>
    <xf numFmtId="44" fontId="10" fillId="3" borderId="19" xfId="1" applyFont="1" applyFill="1" applyBorder="1" applyAlignment="1" applyProtection="1">
      <alignment horizontal="right" vertical="center"/>
    </xf>
    <xf numFmtId="44" fontId="10" fillId="3" borderId="29" xfId="1" applyFont="1" applyFill="1" applyBorder="1" applyAlignment="1" applyProtection="1">
      <alignment horizontal="right" vertical="center"/>
    </xf>
    <xf numFmtId="0" fontId="13" fillId="0" borderId="12" xfId="0" quotePrefix="1" applyFont="1" applyBorder="1" applyAlignment="1" applyProtection="1">
      <alignment horizontal="center"/>
    </xf>
    <xf numFmtId="0" fontId="18" fillId="0" borderId="12" xfId="0" applyFont="1" applyBorder="1" applyAlignment="1" applyProtection="1">
      <alignment horizontal="center"/>
    </xf>
    <xf numFmtId="49" fontId="10" fillId="3" borderId="25" xfId="0" applyNumberFormat="1" applyFont="1" applyFill="1" applyBorder="1" applyAlignment="1" applyProtection="1">
      <alignment horizontal="center" vertical="center"/>
    </xf>
    <xf numFmtId="0" fontId="13" fillId="2" borderId="0" xfId="0" applyFont="1" applyFill="1">
      <alignment vertical="top"/>
      <protection locked="0"/>
    </xf>
    <xf numFmtId="0" fontId="22" fillId="0" borderId="7" xfId="0" applyFont="1" applyBorder="1" applyAlignment="1" applyProtection="1">
      <alignment horizontal="center" vertical="center"/>
    </xf>
    <xf numFmtId="0" fontId="13" fillId="0" borderId="0" xfId="0" applyFont="1" applyProtection="1">
      <alignment vertical="top"/>
    </xf>
    <xf numFmtId="0" fontId="10" fillId="0" borderId="0" xfId="0" applyFont="1" applyAlignment="1">
      <alignment horizontal="center" vertical="center"/>
      <protection locked="0"/>
    </xf>
    <xf numFmtId="0" fontId="10" fillId="0" borderId="8" xfId="0" applyFont="1" applyBorder="1" applyAlignment="1" applyProtection="1">
      <alignment horizontal="center" vertical="center"/>
    </xf>
    <xf numFmtId="0" fontId="10" fillId="0" borderId="0" xfId="0" applyFont="1" applyAlignment="1" applyProtection="1">
      <alignment horizontal="center" vertical="center"/>
    </xf>
    <xf numFmtId="44" fontId="18" fillId="0" borderId="0" xfId="1" applyFont="1" applyFill="1" applyBorder="1" applyAlignment="1" applyProtection="1">
      <alignment vertical="center"/>
    </xf>
    <xf numFmtId="44" fontId="8" fillId="0" borderId="31" xfId="1" applyFont="1" applyFill="1" applyBorder="1" applyAlignment="1" applyProtection="1">
      <alignment vertical="center"/>
    </xf>
    <xf numFmtId="10" fontId="16" fillId="4" borderId="33" xfId="2" applyNumberFormat="1" applyFont="1" applyFill="1" applyBorder="1" applyAlignment="1">
      <alignment horizontal="center" vertical="center" wrapText="1"/>
    </xf>
    <xf numFmtId="0" fontId="7" fillId="0" borderId="10" xfId="0" applyFont="1" applyBorder="1" applyAlignment="1" applyProtection="1">
      <alignment horizontal="center" vertical="center" wrapText="1"/>
    </xf>
    <xf numFmtId="49" fontId="9" fillId="0" borderId="10" xfId="0" applyNumberFormat="1" applyFont="1" applyBorder="1" applyAlignment="1" applyProtection="1">
      <alignment horizontal="center" vertical="center" wrapText="1"/>
    </xf>
    <xf numFmtId="0" fontId="9" fillId="2" borderId="10" xfId="0" applyFont="1" applyFill="1" applyBorder="1" applyAlignment="1" applyProtection="1">
      <alignment horizontal="center" vertical="center"/>
    </xf>
    <xf numFmtId="0" fontId="7" fillId="0" borderId="10" xfId="0" quotePrefix="1" applyFont="1" applyBorder="1" applyAlignment="1" applyProtection="1">
      <alignment horizontal="center" vertical="center" wrapText="1"/>
    </xf>
    <xf numFmtId="44" fontId="10" fillId="0" borderId="0" xfId="1" applyFont="1" applyAlignment="1" applyProtection="1">
      <alignment vertical="center"/>
      <protection locked="0"/>
    </xf>
    <xf numFmtId="44" fontId="14" fillId="0" borderId="0" xfId="1" applyFont="1" applyAlignment="1" applyProtection="1">
      <alignment vertical="center"/>
    </xf>
    <xf numFmtId="44" fontId="18" fillId="0" borderId="21" xfId="1" applyFont="1" applyFill="1" applyBorder="1" applyAlignment="1" applyProtection="1">
      <alignment vertical="center"/>
    </xf>
    <xf numFmtId="0" fontId="8" fillId="0" borderId="36" xfId="0" applyFont="1" applyBorder="1" applyAlignment="1" applyProtection="1">
      <alignment horizontal="center" vertical="center"/>
    </xf>
    <xf numFmtId="0" fontId="10" fillId="0" borderId="36" xfId="0" applyFont="1" applyBorder="1" applyAlignment="1" applyProtection="1">
      <alignment horizontal="center" vertical="center"/>
    </xf>
    <xf numFmtId="49" fontId="8" fillId="0" borderId="36" xfId="0" applyNumberFormat="1" applyFont="1" applyBorder="1" applyAlignment="1" applyProtection="1">
      <alignment horizontal="center" vertical="center" wrapText="1"/>
    </xf>
    <xf numFmtId="49" fontId="9" fillId="0" borderId="43" xfId="0" applyNumberFormat="1" applyFont="1" applyBorder="1" applyAlignment="1" applyProtection="1">
      <alignment vertical="center" wrapText="1"/>
    </xf>
    <xf numFmtId="49" fontId="10" fillId="3" borderId="0" xfId="0" applyNumberFormat="1" applyFont="1" applyFill="1" applyAlignment="1" applyProtection="1">
      <alignment horizontal="right" vertical="center" wrapText="1" indent="1"/>
    </xf>
    <xf numFmtId="9" fontId="10" fillId="3" borderId="28" xfId="2" applyFont="1" applyFill="1" applyBorder="1" applyAlignment="1" applyProtection="1">
      <alignment horizontal="right" vertical="center" indent="1"/>
    </xf>
    <xf numFmtId="44" fontId="13" fillId="0" borderId="36" xfId="1" applyFont="1" applyBorder="1" applyAlignment="1" applyProtection="1">
      <alignment horizontal="right" vertical="center"/>
    </xf>
    <xf numFmtId="0" fontId="12" fillId="0" borderId="45" xfId="0" applyFont="1" applyBorder="1" applyAlignment="1" applyProtection="1">
      <alignment vertical="top" wrapText="1"/>
    </xf>
    <xf numFmtId="0" fontId="7" fillId="2" borderId="46" xfId="0" applyFont="1" applyFill="1" applyBorder="1" applyAlignment="1" applyProtection="1">
      <alignment horizontal="left" vertical="center"/>
    </xf>
    <xf numFmtId="0" fontId="12" fillId="0" borderId="47" xfId="0" applyFont="1" applyBorder="1" applyAlignment="1" applyProtection="1">
      <alignment vertical="top" wrapText="1"/>
    </xf>
    <xf numFmtId="0" fontId="22" fillId="0" borderId="48" xfId="0" applyFont="1" applyBorder="1" applyAlignment="1" applyProtection="1">
      <alignment horizontal="center" vertical="center"/>
    </xf>
    <xf numFmtId="0" fontId="12" fillId="0" borderId="7" xfId="0" applyFont="1" applyBorder="1" applyAlignment="1" applyProtection="1">
      <alignment vertical="top" wrapText="1"/>
    </xf>
    <xf numFmtId="0" fontId="12" fillId="0" borderId="48" xfId="0" applyFont="1" applyBorder="1" applyAlignment="1" applyProtection="1">
      <alignment vertical="top" wrapText="1"/>
    </xf>
    <xf numFmtId="0" fontId="7" fillId="0" borderId="8" xfId="0" applyFont="1" applyBorder="1" applyAlignment="1" applyProtection="1">
      <alignment horizontal="left" vertical="center" wrapText="1"/>
    </xf>
    <xf numFmtId="0" fontId="9" fillId="0" borderId="8" xfId="0" applyFont="1" applyBorder="1" applyAlignment="1" applyProtection="1">
      <alignment vertical="center" wrapText="1"/>
    </xf>
    <xf numFmtId="0" fontId="12" fillId="0" borderId="9" xfId="0" applyFont="1" applyBorder="1" applyAlignment="1" applyProtection="1">
      <alignment vertical="center" wrapText="1"/>
    </xf>
    <xf numFmtId="0" fontId="7" fillId="2" borderId="8" xfId="0" applyFont="1" applyFill="1" applyBorder="1" applyAlignment="1" applyProtection="1">
      <alignment horizontal="left" vertical="center"/>
    </xf>
    <xf numFmtId="0" fontId="6" fillId="3" borderId="26" xfId="0" applyFont="1" applyFill="1" applyBorder="1" applyAlignment="1">
      <alignment horizontal="center" vertical="center" wrapText="1"/>
      <protection locked="0"/>
    </xf>
    <xf numFmtId="49" fontId="16" fillId="4" borderId="0" xfId="3" applyNumberFormat="1" applyFont="1" applyFill="1" applyAlignment="1">
      <alignment horizontal="right" vertical="center" wrapText="1"/>
    </xf>
    <xf numFmtId="0" fontId="10" fillId="3" borderId="28" xfId="0" applyFont="1" applyFill="1" applyBorder="1" applyAlignment="1" applyProtection="1">
      <alignment vertical="center"/>
    </xf>
    <xf numFmtId="0" fontId="10" fillId="3" borderId="28" xfId="0" applyFont="1" applyFill="1" applyBorder="1" applyAlignment="1" applyProtection="1">
      <alignment horizontal="right" vertical="center"/>
    </xf>
    <xf numFmtId="44" fontId="13" fillId="0" borderId="41" xfId="1" applyFont="1" applyBorder="1" applyAlignment="1" applyProtection="1">
      <alignment horizontal="right" vertical="center"/>
    </xf>
    <xf numFmtId="44" fontId="13" fillId="0" borderId="42" xfId="1" applyFont="1" applyBorder="1" applyAlignment="1" applyProtection="1">
      <alignment horizontal="right" vertical="center"/>
    </xf>
    <xf numFmtId="0" fontId="12" fillId="0" borderId="49" xfId="0" applyFont="1" applyBorder="1" applyAlignment="1" applyProtection="1">
      <alignment vertical="top" wrapText="1"/>
    </xf>
    <xf numFmtId="0" fontId="7" fillId="2" borderId="50" xfId="0" applyFont="1" applyFill="1" applyBorder="1" applyAlignment="1" applyProtection="1">
      <alignment horizontal="left" vertical="center"/>
    </xf>
    <xf numFmtId="0" fontId="9" fillId="0" borderId="51" xfId="0" applyFont="1" applyBorder="1" applyAlignment="1" applyProtection="1">
      <alignment vertical="center" wrapText="1"/>
    </xf>
    <xf numFmtId="44" fontId="10" fillId="0" borderId="0" xfId="1" applyFont="1" applyAlignment="1" applyProtection="1">
      <alignment vertical="center"/>
    </xf>
    <xf numFmtId="44" fontId="10" fillId="0" borderId="0" xfId="1" applyFont="1" applyAlignment="1" applyProtection="1">
      <alignment vertical="top"/>
    </xf>
    <xf numFmtId="0" fontId="25" fillId="0" borderId="5" xfId="0" applyFont="1" applyBorder="1" applyAlignment="1" applyProtection="1">
      <alignment horizontal="left" vertical="center" wrapText="1"/>
    </xf>
    <xf numFmtId="0" fontId="10" fillId="0" borderId="0" xfId="0" applyFont="1" applyProtection="1">
      <alignment vertical="top"/>
    </xf>
    <xf numFmtId="0" fontId="9" fillId="0" borderId="5" xfId="0" applyFont="1" applyBorder="1" applyAlignment="1" applyProtection="1">
      <alignment horizontal="right" vertical="center" wrapText="1"/>
    </xf>
    <xf numFmtId="44" fontId="10" fillId="0" borderId="54" xfId="1" applyFont="1" applyBorder="1" applyAlignment="1" applyProtection="1">
      <alignment horizontal="right" vertical="center"/>
    </xf>
    <xf numFmtId="44" fontId="10" fillId="0" borderId="53" xfId="1" applyFont="1" applyBorder="1" applyAlignment="1" applyProtection="1">
      <alignment horizontal="right" vertical="center"/>
    </xf>
    <xf numFmtId="0" fontId="10" fillId="0" borderId="36" xfId="0" applyFont="1" applyBorder="1" applyAlignment="1" applyProtection="1">
      <alignment horizontal="left" vertical="center"/>
    </xf>
    <xf numFmtId="0" fontId="22" fillId="0" borderId="52" xfId="0" applyFont="1" applyBorder="1" applyAlignment="1" applyProtection="1">
      <alignment horizontal="center" vertical="center"/>
    </xf>
    <xf numFmtId="0" fontId="8" fillId="0" borderId="41" xfId="0" applyFont="1" applyBorder="1" applyAlignment="1" applyProtection="1">
      <alignment horizontal="center" vertical="center"/>
    </xf>
    <xf numFmtId="0" fontId="10" fillId="0" borderId="41" xfId="0" applyFont="1" applyBorder="1" applyAlignment="1" applyProtection="1">
      <alignment horizontal="center" vertical="center"/>
    </xf>
    <xf numFmtId="49" fontId="8" fillId="0" borderId="41" xfId="0" applyNumberFormat="1" applyFont="1" applyBorder="1" applyAlignment="1" applyProtection="1">
      <alignment horizontal="center" vertical="center" wrapText="1"/>
    </xf>
    <xf numFmtId="0" fontId="8" fillId="0" borderId="42" xfId="0" applyFont="1" applyBorder="1" applyAlignment="1" applyProtection="1">
      <alignment horizontal="center" vertical="center"/>
    </xf>
    <xf numFmtId="0" fontId="7" fillId="0" borderId="50" xfId="0" applyFont="1" applyBorder="1" applyAlignment="1" applyProtection="1">
      <alignment horizontal="left" vertical="center" wrapText="1"/>
    </xf>
    <xf numFmtId="0" fontId="9" fillId="0" borderId="50" xfId="0" applyFont="1" applyBorder="1" applyAlignment="1" applyProtection="1">
      <alignment vertical="center" wrapText="1"/>
    </xf>
    <xf numFmtId="0" fontId="26" fillId="0" borderId="5" xfId="0" applyFont="1" applyBorder="1" applyAlignment="1" applyProtection="1">
      <alignment vertical="center" wrapText="1"/>
    </xf>
    <xf numFmtId="44" fontId="18" fillId="0" borderId="21" xfId="1" applyFont="1" applyBorder="1" applyAlignment="1" applyProtection="1">
      <alignment vertical="center"/>
    </xf>
    <xf numFmtId="10" fontId="10" fillId="3" borderId="0" xfId="2" applyNumberFormat="1" applyFont="1" applyFill="1" applyAlignment="1" applyProtection="1">
      <alignment horizontal="right" vertical="center" wrapText="1"/>
    </xf>
    <xf numFmtId="0" fontId="2" fillId="0" borderId="0" xfId="5"/>
    <xf numFmtId="0" fontId="22" fillId="0" borderId="55" xfId="0" applyFont="1" applyBorder="1" applyAlignment="1" applyProtection="1">
      <alignment horizontal="center" vertical="center"/>
    </xf>
    <xf numFmtId="44" fontId="10" fillId="3" borderId="32" xfId="1" applyFont="1" applyFill="1" applyBorder="1" applyAlignment="1" applyProtection="1">
      <alignment horizontal="center" vertical="center"/>
      <protection locked="0"/>
    </xf>
    <xf numFmtId="0" fontId="1" fillId="0" borderId="0" xfId="6"/>
    <xf numFmtId="49" fontId="8" fillId="0" borderId="55" xfId="0" applyNumberFormat="1" applyFont="1" applyBorder="1" applyAlignment="1" applyProtection="1">
      <alignment horizontal="center" vertical="center" wrapText="1"/>
    </xf>
    <xf numFmtId="0" fontId="8" fillId="0" borderId="56" xfId="0" applyFont="1" applyBorder="1" applyAlignment="1" applyProtection="1">
      <alignment horizontal="center" vertical="center"/>
    </xf>
    <xf numFmtId="49" fontId="16" fillId="4" borderId="20" xfId="3" applyNumberFormat="1" applyFont="1" applyFill="1" applyBorder="1" applyAlignment="1">
      <alignment horizontal="center" vertical="center" wrapText="1"/>
    </xf>
    <xf numFmtId="0" fontId="8" fillId="0" borderId="59" xfId="0" applyFont="1" applyBorder="1" applyAlignment="1" applyProtection="1">
      <alignment horizontal="center" vertical="center"/>
    </xf>
    <xf numFmtId="0" fontId="12" fillId="0" borderId="5" xfId="0" applyFont="1" applyBorder="1" applyAlignment="1" applyProtection="1">
      <alignment vertical="center" wrapText="1"/>
    </xf>
    <xf numFmtId="0" fontId="9" fillId="0" borderId="61" xfId="0" applyFont="1" applyBorder="1" applyAlignment="1" applyProtection="1">
      <alignment vertical="center" wrapText="1"/>
    </xf>
    <xf numFmtId="0" fontId="8" fillId="0" borderId="61" xfId="0" applyFont="1" applyBorder="1" applyAlignment="1" applyProtection="1">
      <alignment horizontal="center" vertical="center"/>
    </xf>
    <xf numFmtId="0" fontId="28" fillId="0" borderId="48" xfId="0" applyFont="1" applyBorder="1" applyAlignment="1" applyProtection="1">
      <alignment horizontal="left" vertical="center" wrapText="1"/>
    </xf>
    <xf numFmtId="0" fontId="13" fillId="2" borderId="0" xfId="0" applyFont="1" applyFill="1" applyAlignment="1">
      <alignment horizontal="center" vertical="top"/>
      <protection locked="0"/>
    </xf>
    <xf numFmtId="0" fontId="12" fillId="0" borderId="45" xfId="0" applyFont="1" applyBorder="1" applyAlignment="1" applyProtection="1">
      <alignment horizontal="center" vertical="top" wrapText="1"/>
    </xf>
    <xf numFmtId="0" fontId="7" fillId="2" borderId="46" xfId="0" applyFont="1" applyFill="1" applyBorder="1" applyAlignment="1" applyProtection="1">
      <alignment horizontal="center" vertical="center"/>
    </xf>
    <xf numFmtId="0" fontId="7" fillId="0" borderId="43" xfId="0" applyFont="1" applyBorder="1" applyAlignment="1" applyProtection="1">
      <alignment horizontal="center" vertical="center" wrapText="1"/>
    </xf>
    <xf numFmtId="49" fontId="9" fillId="0" borderId="43" xfId="0" applyNumberFormat="1" applyFont="1" applyBorder="1" applyAlignment="1" applyProtection="1">
      <alignment horizontal="center" vertical="center" wrapText="1"/>
    </xf>
    <xf numFmtId="49" fontId="10" fillId="3" borderId="0" xfId="0" applyNumberFormat="1" applyFont="1" applyFill="1" applyAlignment="1" applyProtection="1">
      <alignment horizontal="center" vertical="center" wrapText="1"/>
    </xf>
    <xf numFmtId="9" fontId="10" fillId="3" borderId="28" xfId="2" applyFont="1" applyFill="1" applyBorder="1" applyAlignment="1" applyProtection="1">
      <alignment horizontal="center" vertical="center"/>
    </xf>
    <xf numFmtId="0" fontId="13" fillId="0" borderId="0" xfId="0" applyFont="1" applyAlignment="1" applyProtection="1">
      <alignment horizontal="center" vertical="top"/>
    </xf>
    <xf numFmtId="0" fontId="12" fillId="0" borderId="47" xfId="0" applyFont="1" applyBorder="1" applyAlignment="1" applyProtection="1">
      <alignment horizontal="center" vertical="top" wrapText="1"/>
    </xf>
    <xf numFmtId="0" fontId="23" fillId="0" borderId="0" xfId="4" applyAlignment="1">
      <alignment horizontal="center" vertical="center"/>
      <protection locked="0"/>
    </xf>
    <xf numFmtId="0" fontId="10" fillId="3" borderId="28" xfId="0" applyFont="1" applyFill="1" applyBorder="1" applyAlignment="1" applyProtection="1">
      <alignment horizontal="center" vertical="center"/>
    </xf>
    <xf numFmtId="0" fontId="8" fillId="0" borderId="48" xfId="0" applyFont="1" applyBorder="1" applyAlignment="1" applyProtection="1">
      <alignment horizontal="center" vertical="center"/>
    </xf>
    <xf numFmtId="44" fontId="10" fillId="0" borderId="6" xfId="1" applyFont="1" applyFill="1" applyBorder="1" applyAlignment="1" applyProtection="1">
      <alignment horizontal="right" vertical="center"/>
    </xf>
    <xf numFmtId="0" fontId="8" fillId="0" borderId="55" xfId="0" applyFont="1" applyBorder="1" applyAlignment="1" applyProtection="1">
      <alignment horizontal="center" vertical="center"/>
    </xf>
    <xf numFmtId="0" fontId="7" fillId="0" borderId="43" xfId="0" quotePrefix="1" applyFont="1" applyBorder="1" applyAlignment="1" applyProtection="1">
      <alignment horizontal="center" vertical="center" wrapText="1"/>
    </xf>
    <xf numFmtId="0" fontId="12" fillId="0" borderId="8" xfId="0" applyFont="1" applyBorder="1" applyAlignment="1" applyProtection="1">
      <alignment vertical="center" wrapText="1"/>
    </xf>
    <xf numFmtId="44" fontId="18" fillId="5" borderId="21" xfId="1" applyFont="1" applyFill="1" applyBorder="1" applyAlignment="1" applyProtection="1">
      <alignment vertical="center"/>
    </xf>
    <xf numFmtId="44" fontId="18" fillId="5" borderId="20" xfId="1" applyFont="1" applyFill="1" applyBorder="1" applyAlignment="1" applyProtection="1">
      <alignment vertical="center"/>
    </xf>
    <xf numFmtId="44" fontId="18" fillId="5" borderId="0" xfId="1" applyFont="1" applyFill="1" applyBorder="1" applyAlignment="1" applyProtection="1">
      <alignment vertical="center"/>
    </xf>
    <xf numFmtId="44" fontId="8" fillId="5" borderId="30" xfId="1" applyFont="1" applyFill="1" applyBorder="1" applyAlignment="1" applyProtection="1">
      <alignment vertical="center"/>
    </xf>
    <xf numFmtId="0" fontId="10" fillId="3" borderId="0" xfId="2" applyNumberFormat="1" applyFont="1" applyFill="1" applyBorder="1" applyAlignment="1" applyProtection="1">
      <alignment horizontal="right" vertical="center" wrapText="1"/>
    </xf>
    <xf numFmtId="0" fontId="10" fillId="0" borderId="0" xfId="1" applyNumberFormat="1" applyFont="1" applyAlignment="1" applyProtection="1">
      <alignment horizontal="center" vertical="center"/>
      <protection locked="0"/>
    </xf>
    <xf numFmtId="0" fontId="13" fillId="0" borderId="43" xfId="1" applyNumberFormat="1" applyFont="1" applyBorder="1" applyAlignment="1" applyProtection="1">
      <alignment horizontal="center" vertical="center"/>
    </xf>
    <xf numFmtId="0" fontId="10" fillId="3" borderId="25" xfId="0" applyFont="1" applyFill="1" applyBorder="1" applyAlignment="1" applyProtection="1">
      <alignment horizontal="center" vertical="center"/>
    </xf>
    <xf numFmtId="0" fontId="10" fillId="3" borderId="0" xfId="2" applyNumberFormat="1" applyFont="1" applyFill="1" applyBorder="1" applyAlignment="1" applyProtection="1">
      <alignment horizontal="center" vertical="center" wrapText="1"/>
    </xf>
    <xf numFmtId="0" fontId="14" fillId="0" borderId="0" xfId="1" applyNumberFormat="1" applyFont="1" applyAlignment="1" applyProtection="1">
      <alignment horizontal="center" vertical="center"/>
    </xf>
    <xf numFmtId="0" fontId="10" fillId="0" borderId="0" xfId="1" applyNumberFormat="1" applyFont="1" applyAlignment="1" applyProtection="1">
      <alignment horizontal="center" vertical="center"/>
    </xf>
    <xf numFmtId="0" fontId="10" fillId="3" borderId="0" xfId="2" applyNumberFormat="1" applyFont="1" applyFill="1" applyAlignment="1" applyProtection="1">
      <alignment horizontal="center" vertical="center" wrapText="1"/>
    </xf>
    <xf numFmtId="0" fontId="13" fillId="0" borderId="36" xfId="2" applyNumberFormat="1" applyFont="1" applyBorder="1" applyAlignment="1" applyProtection="1">
      <alignment horizontal="center" vertical="center"/>
    </xf>
    <xf numFmtId="0" fontId="13" fillId="0" borderId="36" xfId="1" applyNumberFormat="1" applyFont="1" applyBorder="1" applyAlignment="1" applyProtection="1">
      <alignment horizontal="center" vertical="center"/>
    </xf>
    <xf numFmtId="2" fontId="13" fillId="0" borderId="43" xfId="1" applyNumberFormat="1" applyFont="1" applyBorder="1" applyAlignment="1" applyProtection="1">
      <alignment horizontal="center" vertical="center"/>
    </xf>
    <xf numFmtId="1" fontId="13" fillId="0" borderId="43" xfId="1" applyNumberFormat="1" applyFont="1" applyBorder="1" applyAlignment="1" applyProtection="1">
      <alignment horizontal="right" vertical="center"/>
    </xf>
    <xf numFmtId="1" fontId="10" fillId="3" borderId="25" xfId="0" applyNumberFormat="1" applyFont="1" applyFill="1" applyBorder="1" applyAlignment="1" applyProtection="1">
      <alignment horizontal="right" vertical="center"/>
    </xf>
    <xf numFmtId="44" fontId="0" fillId="0" borderId="0" xfId="0" applyNumberFormat="1">
      <alignment vertical="top"/>
      <protection locked="0"/>
    </xf>
    <xf numFmtId="44" fontId="18" fillId="0" borderId="0" xfId="0" applyNumberFormat="1" applyFont="1" applyAlignment="1" applyProtection="1">
      <alignment vertical="center"/>
    </xf>
    <xf numFmtId="44" fontId="13" fillId="0" borderId="41" xfId="1" applyFont="1" applyFill="1" applyBorder="1" applyAlignment="1" applyProtection="1">
      <alignment horizontal="right" vertical="center"/>
    </xf>
    <xf numFmtId="0" fontId="30" fillId="0" borderId="0" xfId="0" applyFont="1" applyAlignment="1" applyProtection="1">
      <alignment horizontal="right" vertical="top"/>
    </xf>
    <xf numFmtId="0" fontId="30" fillId="0" borderId="0" xfId="0" applyFont="1" applyProtection="1">
      <alignment vertical="top"/>
    </xf>
    <xf numFmtId="0" fontId="31" fillId="0" borderId="0" xfId="0" applyFont="1" applyAlignment="1" applyProtection="1">
      <alignment horizontal="center" vertical="center"/>
    </xf>
    <xf numFmtId="2" fontId="31" fillId="0" borderId="0" xfId="1" applyNumberFormat="1" applyFont="1" applyAlignment="1" applyProtection="1">
      <alignment horizontal="center" vertical="center"/>
    </xf>
    <xf numFmtId="44" fontId="31" fillId="0" borderId="0" xfId="1" applyFont="1" applyAlignment="1" applyProtection="1">
      <alignment vertical="center"/>
    </xf>
    <xf numFmtId="44" fontId="31" fillId="0" borderId="0" xfId="1" applyFont="1" applyAlignment="1" applyProtection="1">
      <alignment vertical="top"/>
    </xf>
    <xf numFmtId="0" fontId="30" fillId="2" borderId="0" xfId="0" applyFont="1" applyFill="1" applyAlignment="1">
      <alignment horizontal="right" vertical="top"/>
      <protection locked="0"/>
    </xf>
    <xf numFmtId="0" fontId="30" fillId="2" borderId="0" xfId="0" applyFont="1" applyFill="1">
      <alignment vertical="top"/>
      <protection locked="0"/>
    </xf>
    <xf numFmtId="0" fontId="31" fillId="0" borderId="0" xfId="0" applyFont="1" applyAlignment="1">
      <alignment horizontal="center" vertical="center"/>
      <protection locked="0"/>
    </xf>
    <xf numFmtId="2" fontId="31" fillId="0" borderId="0" xfId="1" applyNumberFormat="1" applyFont="1" applyAlignment="1" applyProtection="1">
      <alignment horizontal="center" vertical="center"/>
      <protection locked="0"/>
    </xf>
    <xf numFmtId="44" fontId="31" fillId="0" borderId="0" xfId="1" applyFont="1" applyAlignment="1" applyProtection="1">
      <alignment vertical="center"/>
      <protection locked="0"/>
    </xf>
    <xf numFmtId="44" fontId="31" fillId="0" borderId="0" xfId="1" applyFont="1" applyAlignment="1" applyProtection="1">
      <alignment vertical="top"/>
      <protection locked="0"/>
    </xf>
    <xf numFmtId="0" fontId="36" fillId="0" borderId="45" xfId="0" applyFont="1" applyBorder="1" applyAlignment="1" applyProtection="1">
      <alignment horizontal="right" vertical="top" wrapText="1"/>
    </xf>
    <xf numFmtId="0" fontId="36" fillId="0" borderId="49" xfId="0" applyFont="1" applyBorder="1" applyAlignment="1" applyProtection="1">
      <alignment vertical="top" wrapText="1"/>
    </xf>
    <xf numFmtId="0" fontId="37" fillId="0" borderId="60" xfId="0" applyFont="1" applyBorder="1" applyAlignment="1" applyProtection="1">
      <alignment horizontal="center" vertical="center"/>
    </xf>
    <xf numFmtId="2" fontId="30" fillId="0" borderId="43" xfId="1" applyNumberFormat="1" applyFont="1" applyBorder="1" applyAlignment="1" applyProtection="1">
      <alignment horizontal="center" vertical="center"/>
    </xf>
    <xf numFmtId="44" fontId="30" fillId="0" borderId="41" xfId="1" applyFont="1" applyBorder="1" applyAlignment="1" applyProtection="1">
      <alignment horizontal="right" vertical="center"/>
    </xf>
    <xf numFmtId="44" fontId="31" fillId="0" borderId="6" xfId="1" applyFont="1" applyBorder="1" applyAlignment="1" applyProtection="1">
      <alignment horizontal="right" vertical="center"/>
    </xf>
    <xf numFmtId="0" fontId="38" fillId="2" borderId="46" xfId="0" applyFont="1" applyFill="1" applyBorder="1" applyAlignment="1" applyProtection="1">
      <alignment horizontal="right" vertical="center"/>
    </xf>
    <xf numFmtId="0" fontId="38" fillId="2" borderId="50" xfId="0" applyFont="1" applyFill="1" applyBorder="1" applyAlignment="1" applyProtection="1">
      <alignment horizontal="left" vertical="center"/>
    </xf>
    <xf numFmtId="0" fontId="39" fillId="0" borderId="36" xfId="0" applyFont="1" applyBorder="1" applyAlignment="1" applyProtection="1">
      <alignment horizontal="center" vertical="center"/>
    </xf>
    <xf numFmtId="0" fontId="38" fillId="0" borderId="10" xfId="0" applyFont="1" applyBorder="1" applyAlignment="1" applyProtection="1">
      <alignment horizontal="right" vertical="center" wrapText="1"/>
    </xf>
    <xf numFmtId="0" fontId="38" fillId="0" borderId="5" xfId="0" applyFont="1" applyBorder="1" applyAlignment="1" applyProtection="1">
      <alignment horizontal="left" vertical="center" wrapText="1"/>
    </xf>
    <xf numFmtId="0" fontId="31" fillId="0" borderId="36" xfId="0" applyFont="1" applyBorder="1" applyAlignment="1" applyProtection="1">
      <alignment horizontal="center" vertical="center"/>
    </xf>
    <xf numFmtId="0" fontId="40" fillId="2" borderId="10" xfId="0" applyFont="1" applyFill="1" applyBorder="1" applyAlignment="1" applyProtection="1">
      <alignment horizontal="right" vertical="center"/>
    </xf>
    <xf numFmtId="0" fontId="40" fillId="2" borderId="5" xfId="0" applyFont="1" applyFill="1" applyBorder="1" applyAlignment="1" applyProtection="1">
      <alignment vertical="center"/>
    </xf>
    <xf numFmtId="0" fontId="41" fillId="0" borderId="36" xfId="0" applyFont="1" applyBorder="1" applyAlignment="1" applyProtection="1">
      <alignment horizontal="center" vertical="center"/>
    </xf>
    <xf numFmtId="44" fontId="30" fillId="0" borderId="6" xfId="1" applyFont="1" applyBorder="1" applyAlignment="1" applyProtection="1">
      <alignment horizontal="right" vertical="center"/>
    </xf>
    <xf numFmtId="0" fontId="40" fillId="2" borderId="5" xfId="0" applyFont="1" applyFill="1" applyBorder="1" applyAlignment="1" applyProtection="1">
      <alignment horizontal="right" vertical="center" wrapText="1"/>
    </xf>
    <xf numFmtId="0" fontId="36" fillId="2" borderId="5" xfId="0" applyFont="1" applyFill="1" applyBorder="1" applyAlignment="1" applyProtection="1">
      <alignment vertical="center" wrapText="1"/>
    </xf>
    <xf numFmtId="0" fontId="40" fillId="2" borderId="5" xfId="0" applyFont="1" applyFill="1" applyBorder="1" applyAlignment="1" applyProtection="1">
      <alignment vertical="center" wrapText="1"/>
    </xf>
    <xf numFmtId="0" fontId="42" fillId="2" borderId="10" xfId="0" applyFont="1" applyFill="1" applyBorder="1" applyAlignment="1" applyProtection="1">
      <alignment horizontal="right" vertical="center"/>
    </xf>
    <xf numFmtId="0" fontId="42" fillId="2" borderId="5" xfId="0" applyFont="1" applyFill="1" applyBorder="1" applyAlignment="1" applyProtection="1">
      <alignment vertical="center"/>
    </xf>
    <xf numFmtId="0" fontId="43" fillId="0" borderId="36" xfId="0" applyFont="1" applyBorder="1" applyAlignment="1" applyProtection="1">
      <alignment horizontal="center" vertical="center"/>
    </xf>
    <xf numFmtId="2" fontId="44" fillId="0" borderId="43" xfId="1" applyNumberFormat="1" applyFont="1" applyBorder="1" applyAlignment="1" applyProtection="1">
      <alignment horizontal="center" vertical="center"/>
    </xf>
    <xf numFmtId="44" fontId="44" fillId="0" borderId="41" xfId="1" applyFont="1" applyBorder="1" applyAlignment="1" applyProtection="1">
      <alignment horizontal="right" vertical="center"/>
    </xf>
    <xf numFmtId="44" fontId="45" fillId="0" borderId="6" xfId="1" applyFont="1" applyBorder="1" applyAlignment="1" applyProtection="1">
      <alignment horizontal="right" vertical="center"/>
    </xf>
    <xf numFmtId="0" fontId="46" fillId="2" borderId="5" xfId="0" applyFont="1" applyFill="1" applyBorder="1" applyAlignment="1" applyProtection="1">
      <alignment vertical="center" wrapText="1"/>
    </xf>
    <xf numFmtId="0" fontId="47" fillId="0" borderId="36" xfId="0" applyFont="1" applyBorder="1" applyAlignment="1" applyProtection="1">
      <alignment horizontal="center" vertical="center"/>
    </xf>
    <xf numFmtId="44" fontId="44" fillId="0" borderId="6" xfId="1" applyFont="1" applyBorder="1" applyAlignment="1" applyProtection="1">
      <alignment horizontal="right" vertical="center"/>
    </xf>
    <xf numFmtId="0" fontId="46" fillId="2" borderId="5" xfId="0" applyFont="1" applyFill="1" applyBorder="1" applyAlignment="1" applyProtection="1">
      <alignment horizontal="right" vertical="center" wrapText="1"/>
    </xf>
    <xf numFmtId="0" fontId="36" fillId="2" borderId="5" xfId="0" applyFont="1" applyFill="1" applyBorder="1" applyAlignment="1" applyProtection="1">
      <alignment vertical="center"/>
    </xf>
    <xf numFmtId="0" fontId="48" fillId="2" borderId="5" xfId="0" applyFont="1" applyFill="1" applyBorder="1" applyAlignment="1" applyProtection="1">
      <alignment vertical="center"/>
    </xf>
    <xf numFmtId="0" fontId="48" fillId="2" borderId="5" xfId="0" applyFont="1" applyFill="1" applyBorder="1" applyAlignment="1" applyProtection="1">
      <alignment vertical="center" wrapText="1"/>
    </xf>
    <xf numFmtId="49" fontId="40" fillId="0" borderId="10" xfId="0" applyNumberFormat="1" applyFont="1" applyBorder="1" applyAlignment="1" applyProtection="1">
      <alignment horizontal="right" vertical="center" wrapText="1"/>
    </xf>
    <xf numFmtId="0" fontId="40" fillId="0" borderId="5" xfId="0" applyFont="1" applyBorder="1" applyAlignment="1" applyProtection="1">
      <alignment vertical="center" wrapText="1"/>
    </xf>
    <xf numFmtId="49" fontId="39" fillId="0" borderId="36" xfId="0" applyNumberFormat="1" applyFont="1" applyBorder="1" applyAlignment="1" applyProtection="1">
      <alignment horizontal="center" vertical="center" wrapText="1"/>
    </xf>
    <xf numFmtId="49" fontId="40" fillId="0" borderId="43" xfId="0" applyNumberFormat="1" applyFont="1" applyBorder="1" applyAlignment="1" applyProtection="1">
      <alignment horizontal="right" vertical="center" wrapText="1"/>
    </xf>
    <xf numFmtId="0" fontId="40" fillId="0" borderId="51" xfId="0" applyFont="1" applyBorder="1" applyAlignment="1" applyProtection="1">
      <alignment vertical="center" wrapText="1"/>
    </xf>
    <xf numFmtId="0" fontId="39" fillId="0" borderId="59" xfId="0" applyFont="1" applyBorder="1" applyAlignment="1" applyProtection="1">
      <alignment horizontal="center" vertical="center"/>
    </xf>
    <xf numFmtId="44" fontId="30" fillId="0" borderId="42" xfId="1" applyFont="1" applyBorder="1" applyAlignment="1" applyProtection="1">
      <alignment horizontal="right" vertical="center"/>
    </xf>
    <xf numFmtId="49" fontId="31" fillId="3" borderId="25" xfId="0" applyNumberFormat="1" applyFont="1" applyFill="1" applyBorder="1" applyAlignment="1" applyProtection="1">
      <alignment horizontal="right" vertical="center"/>
    </xf>
    <xf numFmtId="49" fontId="31" fillId="3" borderId="25" xfId="0" applyNumberFormat="1" applyFont="1" applyFill="1" applyBorder="1" applyAlignment="1" applyProtection="1">
      <alignment vertical="center"/>
    </xf>
    <xf numFmtId="2" fontId="31" fillId="3" borderId="25" xfId="0" applyNumberFormat="1" applyFont="1" applyFill="1" applyBorder="1" applyAlignment="1" applyProtection="1">
      <alignment horizontal="center" vertical="center"/>
    </xf>
    <xf numFmtId="44" fontId="31" fillId="3" borderId="26" xfId="1" applyFont="1" applyFill="1" applyBorder="1" applyAlignment="1" applyProtection="1">
      <alignment horizontal="right" vertical="center"/>
    </xf>
    <xf numFmtId="49" fontId="31" fillId="3" borderId="0" xfId="0" applyNumberFormat="1" applyFont="1" applyFill="1" applyAlignment="1" applyProtection="1">
      <alignment horizontal="right" vertical="center" wrapText="1"/>
    </xf>
    <xf numFmtId="49" fontId="31" fillId="3" borderId="0" xfId="0" applyNumberFormat="1" applyFont="1" applyFill="1" applyAlignment="1" applyProtection="1">
      <alignment vertical="center" wrapText="1"/>
    </xf>
    <xf numFmtId="49" fontId="31" fillId="3" borderId="0" xfId="0" applyNumberFormat="1" applyFont="1" applyFill="1" applyAlignment="1" applyProtection="1">
      <alignment horizontal="right" vertical="center" wrapText="1" indent="1"/>
    </xf>
    <xf numFmtId="2" fontId="31" fillId="3" borderId="0" xfId="2" applyNumberFormat="1" applyFont="1" applyFill="1" applyAlignment="1" applyProtection="1">
      <alignment horizontal="center" vertical="center" wrapText="1"/>
    </xf>
    <xf numFmtId="10" fontId="31" fillId="3" borderId="0" xfId="2" applyNumberFormat="1" applyFont="1" applyFill="1" applyAlignment="1" applyProtection="1">
      <alignment horizontal="right" vertical="center" wrapText="1"/>
    </xf>
    <xf numFmtId="44" fontId="31" fillId="3" borderId="19" xfId="1" applyFont="1" applyFill="1" applyBorder="1" applyAlignment="1" applyProtection="1">
      <alignment horizontal="right" vertical="center"/>
    </xf>
    <xf numFmtId="9" fontId="31" fillId="3" borderId="28" xfId="2" applyFont="1" applyFill="1" applyBorder="1" applyAlignment="1" applyProtection="1">
      <alignment horizontal="right" vertical="center"/>
    </xf>
    <xf numFmtId="9" fontId="31" fillId="3" borderId="28" xfId="2" applyFont="1" applyFill="1" applyBorder="1" applyAlignment="1" applyProtection="1">
      <alignment horizontal="right" vertical="center" indent="1"/>
    </xf>
    <xf numFmtId="2" fontId="31" fillId="3" borderId="28" xfId="0" applyNumberFormat="1" applyFont="1" applyFill="1" applyBorder="1" applyAlignment="1" applyProtection="1">
      <alignment horizontal="center" vertical="center"/>
    </xf>
    <xf numFmtId="49" fontId="31" fillId="3" borderId="28" xfId="0" applyNumberFormat="1" applyFont="1" applyFill="1" applyBorder="1" applyAlignment="1" applyProtection="1">
      <alignment horizontal="right" vertical="center"/>
    </xf>
    <xf numFmtId="44" fontId="31" fillId="3" borderId="29" xfId="1" applyFont="1" applyFill="1" applyBorder="1" applyAlignment="1" applyProtection="1">
      <alignment horizontal="right" vertical="center"/>
    </xf>
    <xf numFmtId="44" fontId="21" fillId="0" borderId="6" xfId="1" applyFont="1" applyBorder="1" applyAlignment="1" applyProtection="1">
      <alignment horizontal="right" vertical="center"/>
    </xf>
    <xf numFmtId="44" fontId="13" fillId="0" borderId="36" xfId="1" applyFont="1" applyFill="1" applyBorder="1" applyAlignment="1" applyProtection="1">
      <alignment horizontal="right" vertical="center"/>
    </xf>
    <xf numFmtId="0" fontId="49" fillId="0" borderId="43" xfId="1" applyNumberFormat="1" applyFont="1" applyBorder="1" applyAlignment="1" applyProtection="1">
      <alignment horizontal="center" vertical="center"/>
    </xf>
    <xf numFmtId="0" fontId="0" fillId="0" borderId="0" xfId="0" quotePrefix="1">
      <alignment vertical="top"/>
      <protection locked="0"/>
    </xf>
    <xf numFmtId="0" fontId="13" fillId="0" borderId="43" xfId="1" applyNumberFormat="1" applyFont="1" applyFill="1" applyBorder="1" applyAlignment="1" applyProtection="1">
      <alignment horizontal="center" vertical="center"/>
    </xf>
    <xf numFmtId="0" fontId="49" fillId="0" borderId="43" xfId="1" applyNumberFormat="1" applyFont="1" applyFill="1" applyBorder="1" applyAlignment="1" applyProtection="1">
      <alignment horizontal="center" vertical="center"/>
    </xf>
    <xf numFmtId="165" fontId="13" fillId="0" borderId="43" xfId="1" applyNumberFormat="1" applyFont="1" applyBorder="1" applyAlignment="1" applyProtection="1">
      <alignment horizontal="center" vertical="center"/>
    </xf>
    <xf numFmtId="49" fontId="16" fillId="4" borderId="15" xfId="3" applyNumberFormat="1" applyFont="1" applyFill="1" applyBorder="1" applyAlignment="1">
      <alignment horizontal="center" vertical="center" wrapText="1"/>
    </xf>
    <xf numFmtId="49" fontId="16" fillId="4" borderId="18" xfId="3" applyNumberFormat="1" applyFont="1" applyFill="1" applyBorder="1" applyAlignment="1">
      <alignment horizontal="center" vertical="center" wrapText="1"/>
    </xf>
    <xf numFmtId="49" fontId="16" fillId="4" borderId="3" xfId="3" applyNumberFormat="1" applyFont="1" applyFill="1" applyBorder="1" applyAlignment="1">
      <alignment horizontal="right" vertical="center"/>
    </xf>
    <xf numFmtId="49" fontId="16" fillId="4" borderId="4" xfId="3" applyNumberFormat="1" applyFont="1" applyFill="1" applyBorder="1" applyAlignment="1">
      <alignment horizontal="right" vertical="center"/>
    </xf>
    <xf numFmtId="49" fontId="16" fillId="4" borderId="13" xfId="3" applyNumberFormat="1" applyFont="1" applyFill="1" applyBorder="1" applyAlignment="1">
      <alignment horizontal="center" vertical="center"/>
    </xf>
    <xf numFmtId="49" fontId="16" fillId="4" borderId="16" xfId="3" applyNumberFormat="1" applyFont="1" applyFill="1" applyBorder="1" applyAlignment="1">
      <alignment horizontal="center" vertical="center"/>
    </xf>
    <xf numFmtId="49" fontId="16" fillId="4" borderId="14" xfId="3" applyNumberFormat="1" applyFont="1" applyFill="1" applyBorder="1" applyAlignment="1">
      <alignment horizontal="center" vertical="center" wrapText="1"/>
    </xf>
    <xf numFmtId="49" fontId="16" fillId="4" borderId="17" xfId="3" applyNumberFormat="1" applyFont="1" applyFill="1" applyBorder="1" applyAlignment="1">
      <alignment horizontal="center" vertical="center" wrapText="1"/>
    </xf>
    <xf numFmtId="44" fontId="10" fillId="3" borderId="35" xfId="1" applyFont="1" applyFill="1" applyBorder="1" applyAlignment="1" applyProtection="1">
      <alignment horizontal="center" vertical="center"/>
      <protection locked="0"/>
    </xf>
    <xf numFmtId="44" fontId="10" fillId="3" borderId="38" xfId="1" applyFont="1" applyFill="1" applyBorder="1" applyAlignment="1" applyProtection="1">
      <alignment horizontal="center" vertical="center"/>
      <protection locked="0"/>
    </xf>
    <xf numFmtId="0" fontId="3" fillId="2" borderId="24" xfId="0" applyFont="1" applyFill="1" applyBorder="1" applyAlignment="1">
      <alignment horizontal="center" vertical="center" wrapText="1"/>
      <protection locked="0"/>
    </xf>
    <xf numFmtId="0" fontId="3" fillId="2" borderId="25" xfId="0" applyFont="1" applyFill="1" applyBorder="1" applyAlignment="1">
      <alignment horizontal="center" vertical="center" wrapText="1"/>
      <protection locked="0"/>
    </xf>
    <xf numFmtId="0" fontId="3" fillId="2" borderId="26" xfId="0" applyFont="1" applyFill="1" applyBorder="1" applyAlignment="1">
      <alignment horizontal="center" vertical="center" wrapText="1"/>
      <protection locked="0"/>
    </xf>
    <xf numFmtId="0" fontId="3" fillId="2" borderId="11" xfId="0" applyFont="1" applyFill="1" applyBorder="1" applyAlignment="1">
      <alignment horizontal="center" vertical="center" wrapText="1"/>
      <protection locked="0"/>
    </xf>
    <xf numFmtId="0" fontId="3" fillId="2" borderId="0" xfId="0" applyFont="1" applyFill="1" applyAlignment="1">
      <alignment horizontal="center" vertical="center" wrapText="1"/>
      <protection locked="0"/>
    </xf>
    <xf numFmtId="0" fontId="3" fillId="2" borderId="19" xfId="0" applyFont="1" applyFill="1" applyBorder="1" applyAlignment="1">
      <alignment horizontal="center" vertical="center" wrapText="1"/>
      <protection locked="0"/>
    </xf>
    <xf numFmtId="49" fontId="4" fillId="2" borderId="11" xfId="0" applyNumberFormat="1" applyFont="1" applyFill="1" applyBorder="1" applyAlignment="1" applyProtection="1">
      <alignment horizontal="center" vertical="center" wrapText="1"/>
    </xf>
    <xf numFmtId="0" fontId="4" fillId="2" borderId="0" xfId="0" applyFont="1" applyFill="1" applyAlignment="1" applyProtection="1">
      <alignment horizontal="center" vertical="center" wrapText="1"/>
    </xf>
    <xf numFmtId="0" fontId="4" fillId="2" borderId="19" xfId="0" applyFont="1" applyFill="1" applyBorder="1" applyAlignment="1" applyProtection="1">
      <alignment horizontal="center" vertical="center" wrapText="1"/>
    </xf>
    <xf numFmtId="0" fontId="4" fillId="2" borderId="27" xfId="0" applyFont="1" applyFill="1" applyBorder="1" applyAlignment="1" applyProtection="1">
      <alignment horizontal="center" vertical="center" wrapText="1"/>
    </xf>
    <xf numFmtId="0" fontId="4" fillId="2" borderId="28" xfId="0" applyFont="1" applyFill="1" applyBorder="1" applyAlignment="1" applyProtection="1">
      <alignment horizontal="center" vertical="center" wrapText="1"/>
    </xf>
    <xf numFmtId="0" fontId="4" fillId="2" borderId="29" xfId="0" applyFont="1" applyFill="1" applyBorder="1" applyAlignment="1" applyProtection="1">
      <alignment horizontal="center" vertical="center" wrapText="1"/>
    </xf>
    <xf numFmtId="0" fontId="5" fillId="2" borderId="3" xfId="0" applyFont="1" applyFill="1" applyBorder="1" applyAlignment="1">
      <alignment horizontal="center" vertical="center"/>
      <protection locked="0"/>
    </xf>
    <xf numFmtId="0" fontId="5" fillId="2" borderId="44" xfId="0" applyFont="1" applyFill="1" applyBorder="1" applyAlignment="1">
      <alignment horizontal="center" vertical="center"/>
      <protection locked="0"/>
    </xf>
    <xf numFmtId="0" fontId="5" fillId="2" borderId="4" xfId="0" applyFont="1" applyFill="1" applyBorder="1" applyAlignment="1">
      <alignment horizontal="center" vertical="center"/>
      <protection locked="0"/>
    </xf>
    <xf numFmtId="0" fontId="21" fillId="3" borderId="34" xfId="0" applyFont="1" applyFill="1" applyBorder="1" applyAlignment="1">
      <alignment horizontal="center" vertical="center"/>
      <protection locked="0"/>
    </xf>
    <xf numFmtId="0" fontId="21" fillId="3" borderId="37" xfId="0" applyFont="1" applyFill="1" applyBorder="1" applyAlignment="1">
      <alignment horizontal="center" vertical="center"/>
      <protection locked="0"/>
    </xf>
    <xf numFmtId="0" fontId="21" fillId="3" borderId="39" xfId="0" applyFont="1" applyFill="1" applyBorder="1" applyAlignment="1">
      <alignment horizontal="center" vertical="center"/>
      <protection locked="0"/>
    </xf>
    <xf numFmtId="0" fontId="21" fillId="3" borderId="40" xfId="0" applyFont="1" applyFill="1" applyBorder="1" applyAlignment="1">
      <alignment horizontal="center" vertical="center"/>
      <protection locked="0"/>
    </xf>
    <xf numFmtId="0" fontId="21" fillId="3" borderId="20" xfId="0" applyFont="1" applyFill="1" applyBorder="1" applyAlignment="1">
      <alignment horizontal="center" vertical="center"/>
      <protection locked="0"/>
    </xf>
    <xf numFmtId="0" fontId="21" fillId="3" borderId="33" xfId="0" applyFont="1" applyFill="1" applyBorder="1" applyAlignment="1">
      <alignment horizontal="center" vertical="center"/>
      <protection locked="0"/>
    </xf>
    <xf numFmtId="0" fontId="10" fillId="3" borderId="35" xfId="1" applyNumberFormat="1" applyFont="1" applyFill="1" applyBorder="1" applyAlignment="1" applyProtection="1">
      <alignment horizontal="center" vertical="center"/>
      <protection locked="0"/>
    </xf>
    <xf numFmtId="0" fontId="10" fillId="3" borderId="38" xfId="1" applyNumberFormat="1" applyFont="1" applyFill="1" applyBorder="1" applyAlignment="1" applyProtection="1">
      <alignment horizontal="center" vertical="center"/>
      <protection locked="0"/>
    </xf>
    <xf numFmtId="0" fontId="10" fillId="3" borderId="24" xfId="1" applyNumberFormat="1" applyFont="1" applyFill="1" applyBorder="1" applyAlignment="1" applyProtection="1">
      <alignment horizontal="center" vertical="center"/>
      <protection locked="0"/>
    </xf>
    <xf numFmtId="0" fontId="10" fillId="3" borderId="27" xfId="1" applyNumberFormat="1" applyFont="1" applyFill="1" applyBorder="1" applyAlignment="1" applyProtection="1">
      <alignment horizontal="center" vertical="center"/>
      <protection locked="0"/>
    </xf>
    <xf numFmtId="44" fontId="10" fillId="3" borderId="30" xfId="1" applyFont="1" applyFill="1" applyBorder="1" applyAlignment="1" applyProtection="1">
      <alignment horizontal="center" vertical="center"/>
      <protection locked="0"/>
    </xf>
    <xf numFmtId="44" fontId="10" fillId="3" borderId="32" xfId="1" applyFont="1" applyFill="1" applyBorder="1" applyAlignment="1" applyProtection="1">
      <alignment horizontal="center" vertical="center"/>
      <protection locked="0"/>
    </xf>
    <xf numFmtId="0" fontId="21" fillId="3" borderId="25" xfId="0" applyFont="1" applyFill="1" applyBorder="1" applyAlignment="1">
      <alignment horizontal="center" vertical="center"/>
      <protection locked="0"/>
    </xf>
    <xf numFmtId="0" fontId="21" fillId="3" borderId="28" xfId="0" applyFont="1" applyFill="1" applyBorder="1" applyAlignment="1">
      <alignment horizontal="center" vertical="center"/>
      <protection locked="0"/>
    </xf>
    <xf numFmtId="0" fontId="21" fillId="3" borderId="30" xfId="0" applyFont="1" applyFill="1" applyBorder="1" applyAlignment="1">
      <alignment horizontal="center" vertical="center"/>
      <protection locked="0"/>
    </xf>
    <xf numFmtId="0" fontId="21" fillId="3" borderId="32" xfId="0" applyFont="1" applyFill="1" applyBorder="1" applyAlignment="1">
      <alignment horizontal="center" vertical="center"/>
      <protection locked="0"/>
    </xf>
    <xf numFmtId="0" fontId="10" fillId="3" borderId="34" xfId="1" applyNumberFormat="1" applyFont="1" applyFill="1" applyBorder="1" applyAlignment="1" applyProtection="1">
      <alignment horizontal="center" vertical="center"/>
      <protection locked="0"/>
    </xf>
    <xf numFmtId="0" fontId="10" fillId="3" borderId="37" xfId="1" applyNumberFormat="1" applyFont="1" applyFill="1" applyBorder="1" applyAlignment="1" applyProtection="1">
      <alignment horizontal="center" vertical="center"/>
      <protection locked="0"/>
    </xf>
    <xf numFmtId="0" fontId="21" fillId="3" borderId="35" xfId="0" applyFont="1" applyFill="1" applyBorder="1" applyAlignment="1">
      <alignment horizontal="center" vertical="center"/>
      <protection locked="0"/>
    </xf>
    <xf numFmtId="0" fontId="21" fillId="3" borderId="38" xfId="0" applyFont="1" applyFill="1" applyBorder="1" applyAlignment="1">
      <alignment horizontal="center" vertical="center"/>
      <protection locked="0"/>
    </xf>
    <xf numFmtId="44" fontId="10" fillId="3" borderId="24" xfId="1" applyFont="1" applyFill="1" applyBorder="1" applyAlignment="1" applyProtection="1">
      <alignment horizontal="center" vertical="center"/>
      <protection locked="0"/>
    </xf>
    <xf numFmtId="44" fontId="10" fillId="3" borderId="27" xfId="1" applyFont="1" applyFill="1" applyBorder="1" applyAlignment="1" applyProtection="1">
      <alignment horizontal="center" vertical="center"/>
      <protection locked="0"/>
    </xf>
    <xf numFmtId="0" fontId="32" fillId="2" borderId="24" xfId="0" applyFont="1" applyFill="1" applyBorder="1" applyAlignment="1">
      <alignment horizontal="center" vertical="center" wrapText="1"/>
      <protection locked="0"/>
    </xf>
    <xf numFmtId="49" fontId="33" fillId="2" borderId="11" xfId="0" applyNumberFormat="1" applyFont="1" applyFill="1" applyBorder="1" applyAlignment="1" applyProtection="1">
      <alignment horizontal="center" vertical="center" wrapText="1"/>
    </xf>
    <xf numFmtId="0" fontId="34" fillId="2" borderId="3" xfId="0" applyFont="1" applyFill="1" applyBorder="1" applyAlignment="1">
      <alignment horizontal="center" vertical="center"/>
      <protection locked="0"/>
    </xf>
    <xf numFmtId="0" fontId="35" fillId="3" borderId="34" xfId="0" applyFont="1" applyFill="1" applyBorder="1" applyAlignment="1">
      <alignment horizontal="center" vertical="center"/>
      <protection locked="0"/>
    </xf>
    <xf numFmtId="0" fontId="35" fillId="3" borderId="25" xfId="0" applyFont="1" applyFill="1" applyBorder="1" applyAlignment="1">
      <alignment horizontal="center" vertical="center"/>
      <protection locked="0"/>
    </xf>
    <xf numFmtId="0" fontId="35" fillId="3" borderId="35" xfId="0" applyFont="1" applyFill="1" applyBorder="1" applyAlignment="1">
      <alignment horizontal="center" vertical="center"/>
      <protection locked="0"/>
    </xf>
    <xf numFmtId="2" fontId="31" fillId="3" borderId="24" xfId="1" applyNumberFormat="1" applyFont="1" applyFill="1" applyBorder="1" applyAlignment="1" applyProtection="1">
      <alignment horizontal="center" vertical="center"/>
      <protection locked="0"/>
    </xf>
    <xf numFmtId="44" fontId="31" fillId="3" borderId="30" xfId="1" applyFont="1" applyFill="1" applyBorder="1" applyAlignment="1" applyProtection="1">
      <alignment horizontal="center" vertical="center"/>
      <protection locked="0"/>
    </xf>
    <xf numFmtId="44" fontId="31" fillId="3" borderId="35" xfId="1" applyFont="1" applyFill="1" applyBorder="1" applyAlignment="1" applyProtection="1">
      <alignment horizontal="center" vertical="center"/>
      <protection locked="0"/>
    </xf>
    <xf numFmtId="49" fontId="16" fillId="4" borderId="0" xfId="3" applyNumberFormat="1" applyFont="1" applyFill="1" applyBorder="1" applyAlignment="1">
      <alignment horizontal="left" vertical="center"/>
    </xf>
    <xf numFmtId="49" fontId="50" fillId="4" borderId="2" xfId="3" applyNumberFormat="1" applyFont="1" applyFill="1" applyBorder="1" applyAlignment="1">
      <alignment horizontal="center" vertical="center"/>
    </xf>
    <xf numFmtId="49" fontId="50" fillId="4" borderId="0" xfId="3" applyNumberFormat="1" applyFont="1" applyFill="1" applyBorder="1" applyAlignment="1">
      <alignment horizontal="center" vertical="center"/>
    </xf>
    <xf numFmtId="14" fontId="16" fillId="4" borderId="0" xfId="3" applyNumberFormat="1" applyFont="1" applyFill="1" applyAlignment="1">
      <alignment horizontal="left" vertical="center" wrapText="1"/>
    </xf>
    <xf numFmtId="0" fontId="13" fillId="0" borderId="36" xfId="1" applyNumberFormat="1" applyFont="1" applyFill="1" applyBorder="1" applyAlignment="1" applyProtection="1">
      <alignment horizontal="center" vertical="center"/>
    </xf>
    <xf numFmtId="0" fontId="49" fillId="0" borderId="36" xfId="1" applyNumberFormat="1" applyFont="1" applyFill="1" applyBorder="1" applyAlignment="1" applyProtection="1">
      <alignment horizontal="center" vertical="center"/>
    </xf>
    <xf numFmtId="44" fontId="29" fillId="0" borderId="36" xfId="1" applyFont="1" applyFill="1" applyBorder="1" applyAlignment="1" applyProtection="1">
      <alignment horizontal="right" vertical="center"/>
    </xf>
    <xf numFmtId="0" fontId="13" fillId="0" borderId="58" xfId="1" applyNumberFormat="1" applyFont="1" applyFill="1" applyBorder="1" applyAlignment="1" applyProtection="1">
      <alignment horizontal="center" vertical="center"/>
    </xf>
    <xf numFmtId="44" fontId="13" fillId="0" borderId="56" xfId="1" applyFont="1" applyFill="1" applyBorder="1" applyAlignment="1" applyProtection="1">
      <alignment horizontal="right" vertical="center"/>
    </xf>
    <xf numFmtId="0" fontId="8" fillId="0" borderId="8" xfId="0" applyFont="1" applyFill="1" applyBorder="1" applyAlignment="1" applyProtection="1">
      <alignment horizontal="center" vertical="center"/>
    </xf>
    <xf numFmtId="0" fontId="13" fillId="0" borderId="57" xfId="1" applyNumberFormat="1" applyFont="1" applyFill="1" applyBorder="1" applyAlignment="1" applyProtection="1">
      <alignment horizontal="center" vertical="center"/>
    </xf>
    <xf numFmtId="44" fontId="13" fillId="0" borderId="55" xfId="1" applyFont="1" applyFill="1" applyBorder="1" applyAlignment="1" applyProtection="1">
      <alignment horizontal="right" vertical="center"/>
    </xf>
    <xf numFmtId="44" fontId="21" fillId="0" borderId="6" xfId="1" applyFont="1" applyFill="1" applyBorder="1" applyAlignment="1" applyProtection="1">
      <alignment horizontal="right" vertical="center"/>
    </xf>
  </cellXfs>
  <cellStyles count="7">
    <cellStyle name="Lien hypertexte" xfId="4" builtinId="8"/>
    <cellStyle name="Monétaire" xfId="1" builtinId="4"/>
    <cellStyle name="Normal" xfId="0" builtinId="0"/>
    <cellStyle name="Normal 2" xfId="3" xr:uid="{80C06543-E5E5-4063-B92C-64173562E5A2}"/>
    <cellStyle name="Normal 3" xfId="5" xr:uid="{0951C056-E261-473C-AF5D-E34E835F1447}"/>
    <cellStyle name="Normal 4" xfId="6" xr:uid="{84124ECF-E1D5-4415-A0DF-837D6B9E0568}"/>
    <cellStyle name="Pourcentage" xfId="2" builtinId="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459403</xdr:colOff>
      <xdr:row>2</xdr:row>
      <xdr:rowOff>62571</xdr:rowOff>
    </xdr:from>
    <xdr:to>
      <xdr:col>7</xdr:col>
      <xdr:colOff>685800</xdr:colOff>
      <xdr:row>3</xdr:row>
      <xdr:rowOff>446209</xdr:rowOff>
    </xdr:to>
    <xdr:pic>
      <xdr:nvPicPr>
        <xdr:cNvPr id="5" name="Image 1">
          <a:extLst>
            <a:ext uri="{FF2B5EF4-FFF2-40B4-BE49-F238E27FC236}">
              <a16:creationId xmlns:a16="http://schemas.microsoft.com/office/drawing/2014/main" id="{3E4F634A-A16B-4CF8-83FC-F120FA99F704}"/>
            </a:ext>
          </a:extLst>
        </xdr:cNvPr>
        <xdr:cNvPicPr>
          <a:picLocks noChangeAspect="1"/>
        </xdr:cNvPicPr>
      </xdr:nvPicPr>
      <xdr:blipFill rotWithShape="1">
        <a:blip xmlns:r="http://schemas.openxmlformats.org/officeDocument/2006/relationships" r:embed="rId1"/>
        <a:srcRect l="11977" t="11050" r="60545" b="12519"/>
        <a:stretch/>
      </xdr:blipFill>
      <xdr:spPr>
        <a:xfrm>
          <a:off x="11489353" y="491196"/>
          <a:ext cx="1036022" cy="5455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bureauveritas.sharepoint.com/teams/AFFAIRESCB421058/Documents%20partages/01%20-%20DOSSIERS%20EN%20COURS/WEHBE%20JOKINE/24951875%20-%20UNIVERSITE%20DE%20LORRAINE%20-%20LOCAUX%20DE%20LA%20DIRECTION%20NUMERIQUE%20-%20NANCY/02-Etudes_conception/02_3-500_ELE/03_PRO-DCE/BVS-UNILOR_DPGF_V2%20Elec.xlsx" TargetMode="External"/><Relationship Id="rId2" Type="http://schemas.microsoft.com/office/2019/04/relationships/externalLinkLongPath" Target="/teams/AFFAIRESCB421058/Documents%20partages/01%20-%20DOSSIERS%20EN%20COURS/WEHBE%20JOKINE/24951875%20-%20UNIVERSITE%20DE%20LORRAINE%20-%20LOCAUX%20DE%20LA%20DIRECTION%20NUMERIQUE%20-%20NANCY/02-Etudes_conception/02_3-500_ELE/03_PRO-DCE/BVS-UNILOR_DPGF_V2%20Elec.xlsx?AC6BE110" TargetMode="External"/><Relationship Id="rId1" Type="http://schemas.openxmlformats.org/officeDocument/2006/relationships/externalLinkPath" Target="file:///\\AC6BE110\BVS-UNILOR_DPGF_V2%20Elec.xlsx" TargetMode="External"/><Relationship Id="rId4" Type="http://schemas.openxmlformats.org/officeDocument/2006/relationships/externalLinkPath" Target="../../02_3-500_ELE/03_PRO-DCE/BVS-UNILOR_DPGF_V2%20Elec.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bureauveritas.sharepoint.com/teams/AFFAIRESCB421058/Documents%20partages/01%20-%20DOSSIERS%20EN%20COURS/WEHBE%20JOKINE/24951875%20-%20UNIVERSITE%20DE%20LORRAINE%20-%20LOCAUX%20DE%20LA%20DIRECTION%20NUMERIQUE%20-%20NANCY/02-Etudes_conception/02_3-300_CVC%20PL/03_PRO%20DCE/03-Etudes/BVS-DPGF%20CVC.xlsx" TargetMode="External"/><Relationship Id="rId2" Type="http://schemas.microsoft.com/office/2019/04/relationships/externalLinkLongPath" Target="/teams/AFFAIRESCB421058/Documents%20partages/01%20-%20DOSSIERS%20EN%20COURS/WEHBE%20JOKINE/24951875%20-%20UNIVERSITE%20DE%20LORRAINE%20-%20LOCAUX%20DE%20LA%20DIRECTION%20NUMERIQUE%20-%20NANCY/02-Etudes_conception/02_3-300_CVC%20PL/03_PRO%20DCE/03-Etudes/BVS-DPGF%20CVC.xlsx?8A7D9ED7" TargetMode="External"/><Relationship Id="rId1" Type="http://schemas.openxmlformats.org/officeDocument/2006/relationships/externalLinkPath" Target="file:///\\8A7D9ED7\BVS-DPGF%20CVC.xlsx" TargetMode="External"/><Relationship Id="rId4" Type="http://schemas.openxmlformats.org/officeDocument/2006/relationships/externalLinkPath" Target="../../02_3-300_CVC%20PL/03_PRO%20DCE/03-Etudes/BVS-DPGF%20CV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GXQHi5qcUEeI47WYN6NV8w7LTzadHzhAob3gsdici-dXrPcKOcefSpfQUlKMzKGP" itemId="01VBUZBUF3AUC6MALVNBEJETTLX4SJPRWM">
      <xxl21:absoluteUrl r:id="rId3"/>
      <xxl21:relativeUrl r:id="rId4"/>
    </xxl21:alternateUrls>
    <sheetNames>
      <sheetName val="RECAP"/>
      <sheetName val="01 DEMOL_GROS OEUVRE"/>
      <sheetName val="02 MENUISERIES EXTERIEURES"/>
      <sheetName val="03 CLOI-DOUBL-PLAF"/>
      <sheetName val="04 MEN_INT-SERRU_SIGN"/>
      <sheetName val="05 REV. DE SOL"/>
      <sheetName val="06 ELECTRICITE"/>
      <sheetName val="07 CVP"/>
      <sheetName val="08 REV. MURAUX"/>
    </sheetNames>
    <sheetDataSet>
      <sheetData sheetId="0">
        <row r="1">
          <cell r="B1" t="str">
            <v>UNIVERSITÉ DE LORRAINE</v>
          </cell>
        </row>
        <row r="14">
          <cell r="B14">
            <v>6</v>
          </cell>
          <cell r="C14" t="str">
            <v>ELECTRICITE</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GXQHi5qcUEeI47WYN6NV8w7LTzadHzhAob3gsdici-dXrPcKOcefSpfQUlKMzKGP" itemId="01VBUZBUCGIDUXOGRQBVFKDOFN26MJBTO4">
      <xxl21:absoluteUrl r:id="rId3"/>
      <xxl21:relativeUrl r:id="rId4"/>
    </xxl21:alternateUrls>
    <sheetNames>
      <sheetName val="RECAP"/>
      <sheetName val="01 DEMOL_GROS OEUVRE"/>
      <sheetName val="02 MENUISERIES EXTERIEURES"/>
      <sheetName val="03 PLA_FP-ISO"/>
      <sheetName val="04 MEN_INT-SERRU_SIGN"/>
      <sheetName val="05 REV. DE SOL"/>
      <sheetName val="06 ELECTRICITE"/>
      <sheetName val="07 CVP"/>
      <sheetName val="08 REV. MURAUX"/>
    </sheetNames>
    <sheetDataSet>
      <sheetData sheetId="0">
        <row r="1">
          <cell r="B1" t="str">
            <v>UNIVERSITÉ DE LORRAINE</v>
          </cell>
        </row>
        <row r="15">
          <cell r="B15">
            <v>7</v>
          </cell>
          <cell r="C15" t="str">
            <v>CHAUFFAGE VENTILATION CLIMATISATION / PLOMBERIE SANITAIRE</v>
          </cell>
        </row>
      </sheetData>
      <sheetData sheetId="1"/>
      <sheetData sheetId="2"/>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Jokine WEHBE" id="{D31CD23A-8264-48D8-864A-8CD07EACB36F}" userId="S::jokine.wehbe@bureauveritas.com::9b505013-0ad3-485a-80be-d9798e93a2f5" providerId="AD"/>
</personList>
</file>

<file path=xl/theme/theme1.xml><?xml version="1.0" encoding="utf-8"?>
<a:theme xmlns:a="http://schemas.openxmlformats.org/drawingml/2006/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2" dT="2026-04-09T17:15:23.49" personId="{D31CD23A-8264-48D8-864A-8CD07EACB36F}" id="{D4331AED-6CE6-4A4E-93B3-8C3F3762B6FC}">
    <text>Yc reprise structure (HEA)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614F0-B867-403B-B3D5-352F1AF405F8}">
  <sheetPr>
    <pageSetUpPr fitToPage="1"/>
  </sheetPr>
  <dimension ref="A1:O352"/>
  <sheetViews>
    <sheetView showZeros="0" tabSelected="1" zoomScale="130" zoomScaleNormal="130" zoomScaleSheetLayoutView="85" workbookViewId="0">
      <pane ySplit="9" topLeftCell="A10" activePane="bottomLeft" state="frozen"/>
      <selection pane="bottomLeft" activeCell="F27" sqref="F27"/>
    </sheetView>
  </sheetViews>
  <sheetFormatPr defaultColWidth="10" defaultRowHeight="15" customHeight="1"/>
  <cols>
    <col min="1" max="1" width="4" style="5" customWidth="1"/>
    <col min="2" max="2" width="8.83203125" style="5" customWidth="1"/>
    <col min="3" max="3" width="103.1640625" style="5" customWidth="1"/>
    <col min="4" max="6" width="25.6640625" style="5" customWidth="1"/>
    <col min="7" max="7" width="14.1640625" style="5" customWidth="1"/>
    <col min="8" max="8" width="20.1640625" style="5" customWidth="1"/>
    <col min="9" max="9" width="20.1640625" style="5" hidden="1" customWidth="1"/>
    <col min="10" max="10" width="3.6640625" style="5" customWidth="1"/>
    <col min="11" max="11" width="20.1640625" style="5" customWidth="1"/>
    <col min="12" max="12" width="10" style="5"/>
    <col min="13" max="13" width="12.6640625" style="5" bestFit="1" customWidth="1"/>
    <col min="14" max="16384" width="10" style="5"/>
  </cols>
  <sheetData>
    <row r="1" spans="1:15" ht="18.75" customHeight="1">
      <c r="A1" s="2"/>
      <c r="B1" s="7" t="s">
        <v>0</v>
      </c>
      <c r="C1" s="3"/>
      <c r="D1" s="3"/>
      <c r="E1" s="3"/>
      <c r="F1" s="3"/>
      <c r="G1" s="67" t="s">
        <v>1</v>
      </c>
      <c r="H1" s="273">
        <v>46122</v>
      </c>
      <c r="I1" s="4"/>
      <c r="J1" s="2"/>
      <c r="K1" s="2"/>
      <c r="L1" s="2"/>
      <c r="M1" s="2"/>
      <c r="N1" s="2"/>
      <c r="O1" s="2"/>
    </row>
    <row r="2" spans="1:15" ht="15" customHeight="1">
      <c r="A2" s="2"/>
      <c r="B2" s="7" t="s">
        <v>2</v>
      </c>
      <c r="C2" s="3"/>
      <c r="D2" s="3"/>
      <c r="E2" s="3"/>
      <c r="F2" s="3"/>
      <c r="G2" s="67" t="s">
        <v>3</v>
      </c>
      <c r="H2" s="4" t="s">
        <v>4</v>
      </c>
      <c r="I2" s="4"/>
      <c r="J2" s="2"/>
      <c r="K2" s="2"/>
      <c r="L2" s="2"/>
      <c r="M2" s="2"/>
      <c r="N2" s="2"/>
      <c r="O2" s="2"/>
    </row>
    <row r="3" spans="1:15" ht="13.15">
      <c r="A3" s="2"/>
      <c r="B3" s="7"/>
      <c r="C3" s="3"/>
      <c r="D3" s="3"/>
      <c r="E3" s="3"/>
      <c r="F3" s="3"/>
      <c r="G3" s="3"/>
      <c r="H3" s="4"/>
      <c r="I3" s="4"/>
      <c r="J3" s="2"/>
      <c r="K3" s="2"/>
      <c r="L3" s="2"/>
      <c r="M3" s="2"/>
      <c r="N3" s="2"/>
      <c r="O3" s="2"/>
    </row>
    <row r="4" spans="1:15" ht="40.5" customHeight="1">
      <c r="A4" s="2"/>
      <c r="B4" s="7"/>
      <c r="C4" s="6"/>
      <c r="D4" s="6"/>
      <c r="E4" s="6"/>
      <c r="F4" s="6"/>
      <c r="G4" s="6"/>
      <c r="H4" s="4"/>
      <c r="I4" s="4"/>
      <c r="J4" s="2"/>
      <c r="K4" s="2"/>
      <c r="L4" s="2"/>
      <c r="M4" s="2"/>
      <c r="N4" s="2"/>
      <c r="O4" s="2"/>
    </row>
    <row r="5" spans="1:15" ht="30" customHeight="1">
      <c r="A5" s="2"/>
      <c r="B5" s="271" t="s">
        <v>5</v>
      </c>
      <c r="C5" s="272"/>
      <c r="D5" s="272"/>
      <c r="E5" s="272"/>
      <c r="F5" s="272"/>
      <c r="G5" s="272"/>
      <c r="H5" s="272"/>
      <c r="I5" s="4"/>
      <c r="J5" s="2"/>
      <c r="K5" s="2"/>
      <c r="L5" s="2"/>
      <c r="M5" s="2"/>
      <c r="N5" s="2"/>
      <c r="O5" s="2"/>
    </row>
    <row r="6" spans="1:15" ht="11.25" customHeight="1">
      <c r="A6" s="2"/>
      <c r="B6" s="270"/>
      <c r="C6" s="6"/>
      <c r="D6" s="6"/>
      <c r="E6" s="6"/>
      <c r="F6" s="6"/>
      <c r="G6" s="6"/>
      <c r="H6" s="4"/>
      <c r="I6" s="4"/>
      <c r="J6" s="2"/>
      <c r="K6" s="2"/>
      <c r="L6" s="2"/>
      <c r="M6" s="2"/>
      <c r="N6" s="2"/>
      <c r="O6" s="2"/>
    </row>
    <row r="7" spans="1:15" ht="13.9" thickBot="1">
      <c r="A7" s="2"/>
      <c r="B7" s="8"/>
      <c r="C7" s="8"/>
      <c r="D7" s="8"/>
      <c r="E7" s="8"/>
      <c r="F7" s="8"/>
      <c r="G7" s="8"/>
      <c r="H7" s="8"/>
      <c r="I7" s="8"/>
      <c r="J7" s="8"/>
      <c r="K7" s="8"/>
      <c r="L7" s="2"/>
      <c r="M7" s="2"/>
      <c r="N7" s="2"/>
      <c r="O7" s="2"/>
    </row>
    <row r="8" spans="1:15" ht="13.15">
      <c r="A8" s="2"/>
      <c r="B8" s="218" t="s">
        <v>6</v>
      </c>
      <c r="C8" s="220" t="s">
        <v>7</v>
      </c>
      <c r="D8" s="220" t="s">
        <v>8</v>
      </c>
      <c r="E8" s="220" t="s">
        <v>9</v>
      </c>
      <c r="F8" s="220" t="s">
        <v>10</v>
      </c>
      <c r="G8" s="99" t="s">
        <v>11</v>
      </c>
      <c r="H8" s="214" t="s">
        <v>12</v>
      </c>
      <c r="I8" s="17"/>
      <c r="J8" s="17"/>
      <c r="K8" s="17"/>
      <c r="L8" s="2"/>
      <c r="M8" s="2"/>
      <c r="N8" s="2"/>
      <c r="O8" s="2"/>
    </row>
    <row r="9" spans="1:15" ht="13.9" thickBot="1">
      <c r="A9" s="2"/>
      <c r="B9" s="219"/>
      <c r="C9" s="221"/>
      <c r="D9" s="221"/>
      <c r="E9" s="221"/>
      <c r="F9" s="221"/>
      <c r="G9" s="41">
        <v>0.2</v>
      </c>
      <c r="H9" s="215"/>
      <c r="I9" s="17"/>
      <c r="J9" s="17"/>
      <c r="K9" s="17"/>
      <c r="L9" s="2"/>
      <c r="M9" s="2"/>
      <c r="N9" s="2"/>
      <c r="O9" s="2"/>
    </row>
    <row r="10" spans="1:15" ht="13.15">
      <c r="A10" s="2"/>
      <c r="B10" s="30" t="s">
        <v>13</v>
      </c>
      <c r="C10" s="15" t="s">
        <v>14</v>
      </c>
      <c r="D10" s="122"/>
      <c r="E10" s="122"/>
      <c r="F10" s="122"/>
      <c r="G10" s="123"/>
      <c r="H10" s="124"/>
      <c r="I10" s="8"/>
      <c r="J10" s="8"/>
      <c r="K10" s="8"/>
      <c r="L10" s="2"/>
      <c r="M10" s="2"/>
    </row>
    <row r="11" spans="1:15" ht="13.15">
      <c r="A11" s="2"/>
      <c r="B11" s="31">
        <v>1</v>
      </c>
      <c r="C11" s="15" t="s">
        <v>15</v>
      </c>
      <c r="D11" s="48">
        <f>'01 DEMOL_GROS OEUVRE'!F80</f>
        <v>0</v>
      </c>
      <c r="E11" s="48">
        <f>'01 DEMOL_GROS OEUVRE'!F96</f>
        <v>0</v>
      </c>
      <c r="F11" s="48">
        <f>'01 DEMOL_GROS OEUVRE'!F96</f>
        <v>0</v>
      </c>
      <c r="G11" s="39">
        <f>IFERROR(SUM(D11:F11)*0.2,"")</f>
        <v>0</v>
      </c>
      <c r="H11" s="40">
        <f>IF(D11="","",SUM(D11:F11)+G11)</f>
        <v>0</v>
      </c>
      <c r="I11" s="8"/>
      <c r="J11" s="8"/>
      <c r="K11" s="8"/>
      <c r="L11" s="2"/>
      <c r="M11" s="2"/>
    </row>
    <row r="12" spans="1:15" ht="13.15">
      <c r="A12" s="2"/>
      <c r="B12" s="31">
        <v>2</v>
      </c>
      <c r="C12" s="15" t="s">
        <v>16</v>
      </c>
      <c r="D12" s="48">
        <f>'02 MENUISERIES EXTERIEURES'!F37</f>
        <v>0</v>
      </c>
      <c r="E12" s="121"/>
      <c r="F12" s="121"/>
      <c r="G12" s="39">
        <f>IFERROR(SUM(D12:F12)*0.2,"")</f>
        <v>0</v>
      </c>
      <c r="H12" s="40">
        <f>IF(D12="","",SUM(D12:F12)+G12)</f>
        <v>0</v>
      </c>
      <c r="I12" s="8"/>
      <c r="J12" s="8"/>
      <c r="K12" s="8"/>
    </row>
    <row r="13" spans="1:15" ht="13.15">
      <c r="A13" s="2"/>
      <c r="B13" s="31">
        <v>3</v>
      </c>
      <c r="C13" s="15" t="s">
        <v>17</v>
      </c>
      <c r="D13" s="48">
        <f>'03 PLA_FP-ISO'!F63</f>
        <v>0</v>
      </c>
      <c r="E13" s="121"/>
      <c r="F13" s="121"/>
      <c r="G13" s="39">
        <f t="shared" ref="G13:G18" si="0">IFERROR(SUM(D13:F13)*0.2,"")</f>
        <v>0</v>
      </c>
      <c r="H13" s="40">
        <f t="shared" ref="H13:H18" si="1">IF(D13="","",SUM(D13:F13)+G13)</f>
        <v>0</v>
      </c>
      <c r="I13" s="8"/>
      <c r="J13" s="8"/>
      <c r="K13" s="8"/>
    </row>
    <row r="14" spans="1:15" ht="13.15">
      <c r="A14" s="2"/>
      <c r="B14" s="31">
        <v>4</v>
      </c>
      <c r="C14" s="15" t="s">
        <v>18</v>
      </c>
      <c r="D14" s="91">
        <f>'04 MEN_INT-SERRU_SIGN'!F70</f>
        <v>0</v>
      </c>
      <c r="E14" s="121"/>
      <c r="F14" s="121"/>
      <c r="G14" s="39">
        <f t="shared" si="0"/>
        <v>0</v>
      </c>
      <c r="H14" s="40">
        <f t="shared" si="1"/>
        <v>0</v>
      </c>
      <c r="I14" s="8"/>
      <c r="J14" s="8"/>
      <c r="K14" s="8"/>
    </row>
    <row r="15" spans="1:15" ht="13.15">
      <c r="A15" s="2"/>
      <c r="B15" s="31">
        <v>5</v>
      </c>
      <c r="C15" s="15" t="s">
        <v>19</v>
      </c>
      <c r="D15" s="48">
        <f>'05 REV. DE SOL'!F48</f>
        <v>0</v>
      </c>
      <c r="E15" s="121"/>
      <c r="F15" s="121"/>
      <c r="G15" s="39">
        <f t="shared" si="0"/>
        <v>0</v>
      </c>
      <c r="H15" s="40">
        <f t="shared" si="1"/>
        <v>0</v>
      </c>
      <c r="I15" s="8"/>
      <c r="J15" s="8"/>
      <c r="K15" s="8"/>
    </row>
    <row r="16" spans="1:15" ht="13.15">
      <c r="A16" s="2"/>
      <c r="B16" s="31">
        <v>6</v>
      </c>
      <c r="C16" s="15" t="s">
        <v>20</v>
      </c>
      <c r="D16" s="48">
        <f>'06 ELECTRICITE'!F312</f>
        <v>0</v>
      </c>
      <c r="E16" s="121"/>
      <c r="F16" s="121"/>
      <c r="G16" s="39">
        <f t="shared" si="0"/>
        <v>0</v>
      </c>
      <c r="H16" s="40">
        <f t="shared" si="1"/>
        <v>0</v>
      </c>
      <c r="I16" s="8"/>
      <c r="J16" s="8"/>
      <c r="K16" s="8"/>
    </row>
    <row r="17" spans="1:11" ht="13.15">
      <c r="A17" s="2"/>
      <c r="B17" s="31">
        <v>7</v>
      </c>
      <c r="C17" s="15" t="s">
        <v>21</v>
      </c>
      <c r="D17" s="48">
        <f>'07 CVP'!F425</f>
        <v>0</v>
      </c>
      <c r="E17" s="121"/>
      <c r="F17" s="121"/>
      <c r="G17" s="39">
        <f t="shared" si="0"/>
        <v>0</v>
      </c>
      <c r="H17" s="40">
        <f t="shared" si="1"/>
        <v>0</v>
      </c>
      <c r="I17" s="8"/>
      <c r="J17" s="8"/>
      <c r="K17" s="8"/>
    </row>
    <row r="18" spans="1:11" ht="13.9" thickBot="1">
      <c r="A18" s="2"/>
      <c r="B18" s="31">
        <v>8</v>
      </c>
      <c r="C18" s="15" t="s">
        <v>22</v>
      </c>
      <c r="D18" s="48">
        <f>'08 REV. MURAUX'!F41</f>
        <v>0</v>
      </c>
      <c r="E18" s="48">
        <f>'08 REV. MURAUX'!F54</f>
        <v>0</v>
      </c>
      <c r="F18" s="121"/>
      <c r="G18" s="39">
        <f t="shared" si="0"/>
        <v>0</v>
      </c>
      <c r="H18" s="40">
        <f t="shared" si="1"/>
        <v>0</v>
      </c>
      <c r="I18" s="8"/>
      <c r="J18" s="8"/>
      <c r="K18" s="8"/>
    </row>
    <row r="19" spans="1:11" ht="18.75" customHeight="1" thickBot="1">
      <c r="A19" s="2"/>
      <c r="B19" s="216" t="s">
        <v>23</v>
      </c>
      <c r="C19" s="217"/>
      <c r="D19" s="18">
        <f>SUM(D10:D18)</f>
        <v>0</v>
      </c>
      <c r="E19" s="18">
        <f t="shared" ref="E19:I19" si="2">SUM(E10:E18)</f>
        <v>0</v>
      </c>
      <c r="F19" s="18">
        <f t="shared" si="2"/>
        <v>0</v>
      </c>
      <c r="G19" s="18">
        <f t="shared" si="2"/>
        <v>0</v>
      </c>
      <c r="H19" s="18">
        <f>SUM(H10:H18)</f>
        <v>0</v>
      </c>
      <c r="I19" s="16">
        <f t="shared" si="2"/>
        <v>0</v>
      </c>
      <c r="J19" s="17"/>
      <c r="K19" s="17"/>
    </row>
    <row r="20" spans="1:11" ht="14.25" customHeight="1">
      <c r="A20" s="2"/>
      <c r="B20" s="2"/>
      <c r="C20" s="2"/>
      <c r="D20" s="2"/>
      <c r="E20" s="2"/>
      <c r="F20" s="2"/>
      <c r="G20" s="2"/>
      <c r="H20" s="8"/>
      <c r="I20" s="8"/>
      <c r="J20" s="8"/>
      <c r="K20" s="8"/>
    </row>
    <row r="21" spans="1:11" ht="103.5" hidden="1" customHeight="1">
      <c r="A21" s="2"/>
      <c r="B21" s="2"/>
      <c r="C21" s="2"/>
      <c r="D21" s="2"/>
      <c r="E21" s="2"/>
      <c r="F21" s="2"/>
      <c r="G21" s="2"/>
      <c r="H21" s="2"/>
      <c r="I21" s="2"/>
      <c r="J21" s="2"/>
      <c r="K21" s="2"/>
    </row>
    <row r="22" spans="1:11" ht="14.25" customHeight="1">
      <c r="A22" s="2"/>
      <c r="B22" s="2"/>
      <c r="C22" s="2"/>
      <c r="D22" s="2"/>
      <c r="E22" s="2"/>
      <c r="F22" s="2"/>
      <c r="G22" s="2"/>
      <c r="H22" s="2"/>
      <c r="I22" s="2"/>
      <c r="J22" s="2"/>
      <c r="K22" s="2"/>
    </row>
    <row r="23" spans="1:11" ht="18.75" customHeight="1">
      <c r="A23" s="2"/>
      <c r="B23" s="2"/>
      <c r="C23" s="2"/>
      <c r="D23" s="2"/>
      <c r="E23" s="2"/>
      <c r="F23" s="2"/>
      <c r="G23" s="2"/>
      <c r="H23" s="2"/>
      <c r="I23" s="2"/>
      <c r="J23" s="2"/>
      <c r="K23" s="2"/>
    </row>
    <row r="24" spans="1:11" ht="18.75" customHeight="1">
      <c r="A24" s="2"/>
      <c r="B24" s="2"/>
      <c r="C24" s="2"/>
      <c r="D24" s="2"/>
      <c r="E24" s="2"/>
      <c r="F24" s="2"/>
      <c r="G24" s="2"/>
      <c r="H24" s="2"/>
      <c r="I24" s="2"/>
      <c r="J24" s="2"/>
      <c r="K24" s="2"/>
    </row>
    <row r="25" spans="1:11" ht="30" customHeight="1">
      <c r="A25" s="2"/>
      <c r="B25" s="2"/>
      <c r="C25" s="2"/>
      <c r="D25" s="2"/>
      <c r="E25" s="139"/>
      <c r="F25" s="139"/>
      <c r="G25" s="2"/>
      <c r="H25" s="2"/>
      <c r="I25" s="2"/>
      <c r="J25" s="2"/>
      <c r="K25" s="2"/>
    </row>
    <row r="26" spans="1:11" ht="14.25" customHeight="1">
      <c r="A26" s="2"/>
      <c r="B26" s="2"/>
      <c r="C26" s="2"/>
      <c r="D26" s="2"/>
      <c r="E26" s="139"/>
      <c r="F26" s="139"/>
      <c r="G26" s="2"/>
      <c r="H26" s="2"/>
      <c r="I26" s="2"/>
      <c r="J26" s="2"/>
      <c r="K26" s="2"/>
    </row>
    <row r="27" spans="1:11" ht="22.5" customHeight="1">
      <c r="A27" s="2"/>
      <c r="B27" s="2"/>
      <c r="C27" s="2"/>
      <c r="D27" s="2"/>
      <c r="E27" s="139"/>
      <c r="F27" s="139"/>
      <c r="G27" s="2"/>
      <c r="H27" s="2"/>
      <c r="I27" s="2"/>
      <c r="J27" s="2"/>
      <c r="K27" s="2"/>
    </row>
    <row r="28" spans="1:11" ht="115.5" hidden="1" customHeight="1">
      <c r="A28" s="2"/>
      <c r="B28" s="2"/>
      <c r="C28" s="2"/>
      <c r="D28" s="2"/>
      <c r="E28" s="2"/>
      <c r="F28" s="2"/>
      <c r="G28" s="2"/>
      <c r="H28" s="2"/>
      <c r="I28" s="2"/>
      <c r="J28" s="2"/>
      <c r="K28" s="2"/>
    </row>
    <row r="29" spans="1:11" ht="14.25" customHeight="1">
      <c r="A29" s="2"/>
      <c r="B29" s="2"/>
      <c r="C29" s="2"/>
      <c r="D29" s="2"/>
      <c r="E29" s="2"/>
      <c r="F29" s="2"/>
      <c r="G29" s="2"/>
      <c r="H29" s="2"/>
      <c r="I29" s="2"/>
      <c r="J29" s="2"/>
      <c r="K29" s="2"/>
    </row>
    <row r="30" spans="1:11" ht="18.75" customHeight="1">
      <c r="A30" s="2"/>
      <c r="B30" s="2"/>
      <c r="C30" s="2"/>
      <c r="D30" s="2"/>
      <c r="E30" s="2"/>
      <c r="F30" s="2"/>
      <c r="G30" s="2"/>
      <c r="H30" s="2"/>
      <c r="I30" s="2"/>
      <c r="J30" s="2"/>
      <c r="K30" s="2"/>
    </row>
    <row r="31" spans="1:11" ht="18.75" customHeight="1">
      <c r="A31" s="2"/>
      <c r="B31" s="2"/>
      <c r="C31" s="2"/>
      <c r="D31" s="2"/>
      <c r="E31" s="2"/>
      <c r="F31" s="2"/>
      <c r="G31" s="2"/>
      <c r="H31" s="2"/>
      <c r="I31" s="2"/>
      <c r="J31" s="2"/>
      <c r="K31" s="2"/>
    </row>
    <row r="32" spans="1:11" ht="30" customHeight="1">
      <c r="A32" s="2"/>
      <c r="B32" s="2"/>
      <c r="C32" s="2"/>
      <c r="D32" s="2"/>
      <c r="E32" s="2"/>
      <c r="F32" s="2"/>
      <c r="G32" s="2"/>
      <c r="H32" s="2"/>
      <c r="I32" s="2"/>
      <c r="J32" s="2"/>
      <c r="K32" s="2"/>
    </row>
    <row r="33" spans="1:11" ht="14.25" customHeight="1">
      <c r="A33" s="2"/>
      <c r="B33" s="2"/>
      <c r="C33" s="2"/>
      <c r="D33" s="2"/>
      <c r="E33" s="2"/>
      <c r="F33" s="2"/>
      <c r="G33" s="2"/>
      <c r="H33" s="2"/>
      <c r="I33" s="2"/>
      <c r="J33" s="2"/>
      <c r="K33" s="2"/>
    </row>
    <row r="34" spans="1:11" ht="30.75" customHeight="1">
      <c r="A34" s="2"/>
      <c r="B34" s="2"/>
      <c r="C34" s="2"/>
      <c r="D34" s="2"/>
      <c r="E34" s="2"/>
      <c r="F34" s="2"/>
      <c r="G34" s="2"/>
      <c r="H34" s="2"/>
      <c r="I34" s="2"/>
      <c r="J34" s="2"/>
      <c r="K34" s="2"/>
    </row>
    <row r="35" spans="1:11" ht="115.5" customHeight="1">
      <c r="A35" s="2"/>
      <c r="B35" s="2"/>
      <c r="C35" s="2"/>
      <c r="D35" s="2"/>
      <c r="E35" s="2"/>
      <c r="F35" s="2"/>
      <c r="G35" s="2"/>
      <c r="H35" s="2"/>
      <c r="I35" s="2"/>
      <c r="J35" s="2"/>
      <c r="K35" s="2"/>
    </row>
    <row r="36" spans="1:11" ht="14.25" customHeight="1">
      <c r="A36" s="2"/>
      <c r="B36" s="2"/>
      <c r="C36" s="2"/>
      <c r="D36" s="2"/>
      <c r="E36" s="2"/>
      <c r="F36" s="2"/>
      <c r="G36" s="2"/>
      <c r="H36" s="2"/>
      <c r="I36" s="2"/>
      <c r="J36" s="2"/>
      <c r="K36" s="2"/>
    </row>
    <row r="37" spans="1:11" ht="18.75" customHeight="1">
      <c r="A37" s="2"/>
      <c r="B37" s="2"/>
      <c r="C37" s="2"/>
      <c r="D37" s="2"/>
      <c r="E37" s="2"/>
      <c r="F37" s="2"/>
      <c r="G37" s="2"/>
      <c r="H37" s="2"/>
      <c r="I37" s="2"/>
      <c r="J37" s="2"/>
      <c r="K37" s="2"/>
    </row>
    <row r="38" spans="1:11" ht="10.5" customHeight="1">
      <c r="A38" s="2"/>
      <c r="B38" s="2"/>
      <c r="C38" s="2"/>
      <c r="D38" s="2"/>
      <c r="E38" s="2"/>
      <c r="F38" s="2"/>
      <c r="G38" s="2"/>
      <c r="H38" s="2"/>
      <c r="I38" s="2"/>
      <c r="J38" s="2"/>
      <c r="K38" s="2"/>
    </row>
    <row r="39" spans="1:11" ht="10.5" customHeight="1">
      <c r="A39" s="2"/>
      <c r="B39" s="2"/>
      <c r="C39" s="2"/>
      <c r="D39" s="2"/>
      <c r="E39" s="2"/>
      <c r="F39" s="2"/>
      <c r="G39" s="2"/>
      <c r="H39" s="2"/>
      <c r="I39" s="2"/>
      <c r="J39" s="2"/>
      <c r="K39" s="2"/>
    </row>
    <row r="40" spans="1:11" ht="18.75" customHeight="1">
      <c r="A40" s="2"/>
      <c r="B40" s="2"/>
      <c r="C40" s="2"/>
      <c r="D40" s="2"/>
      <c r="E40" s="2"/>
      <c r="F40" s="2"/>
      <c r="G40" s="2"/>
      <c r="H40" s="2"/>
      <c r="I40" s="2"/>
      <c r="J40" s="2"/>
      <c r="K40" s="2"/>
    </row>
    <row r="41" spans="1:11" ht="14.25" customHeight="1">
      <c r="A41" s="2"/>
      <c r="B41" s="2"/>
      <c r="C41" s="2"/>
      <c r="D41" s="2"/>
      <c r="E41" s="2"/>
      <c r="F41" s="2"/>
      <c r="G41" s="2"/>
      <c r="H41" s="2"/>
      <c r="I41" s="2"/>
      <c r="J41" s="2"/>
      <c r="K41" s="2"/>
    </row>
    <row r="42" spans="1:11" ht="18.75" customHeight="1">
      <c r="A42" s="2"/>
      <c r="B42" s="2"/>
      <c r="C42" s="2"/>
      <c r="D42" s="2"/>
      <c r="E42" s="2"/>
      <c r="F42" s="2"/>
      <c r="G42" s="2"/>
      <c r="H42" s="2"/>
      <c r="I42" s="2"/>
      <c r="J42" s="2"/>
      <c r="K42" s="2"/>
    </row>
    <row r="43" spans="1:11" ht="18.75" customHeight="1">
      <c r="A43" s="2"/>
      <c r="B43" s="2"/>
      <c r="C43" s="2"/>
      <c r="D43" s="2"/>
      <c r="E43" s="2"/>
      <c r="F43" s="2"/>
      <c r="G43" s="2"/>
      <c r="H43" s="2"/>
      <c r="I43" s="2"/>
      <c r="J43" s="2"/>
      <c r="K43" s="2"/>
    </row>
    <row r="44" spans="1:11" ht="30" customHeight="1">
      <c r="A44" s="2"/>
      <c r="B44" s="2"/>
      <c r="C44" s="2"/>
      <c r="D44" s="2"/>
      <c r="E44" s="2"/>
      <c r="F44" s="2"/>
      <c r="G44" s="2"/>
      <c r="H44" s="2"/>
      <c r="I44" s="2"/>
      <c r="J44" s="2"/>
      <c r="K44" s="2"/>
    </row>
    <row r="45" spans="1:11" ht="14.25" customHeight="1">
      <c r="A45" s="2"/>
      <c r="B45" s="2"/>
      <c r="C45" s="2"/>
      <c r="D45" s="2"/>
      <c r="E45" s="2"/>
      <c r="F45" s="2"/>
      <c r="G45" s="2"/>
      <c r="H45" s="2"/>
      <c r="I45" s="2"/>
      <c r="J45" s="2"/>
      <c r="K45" s="2"/>
    </row>
    <row r="46" spans="1:11" ht="22.5" customHeight="1">
      <c r="A46" s="2"/>
      <c r="B46" s="2"/>
      <c r="C46" s="2"/>
      <c r="D46" s="2"/>
      <c r="E46" s="2"/>
      <c r="F46" s="2"/>
      <c r="G46" s="2"/>
      <c r="H46" s="2"/>
      <c r="I46" s="2"/>
      <c r="J46" s="2"/>
      <c r="K46" s="2"/>
    </row>
    <row r="47" spans="1:11" ht="31.5" hidden="1" customHeight="1">
      <c r="A47" s="2"/>
      <c r="B47" s="2"/>
      <c r="C47" s="2"/>
      <c r="D47" s="2"/>
      <c r="E47" s="2"/>
      <c r="F47" s="2"/>
      <c r="G47" s="2"/>
      <c r="H47" s="2"/>
      <c r="I47" s="2"/>
      <c r="J47" s="2"/>
      <c r="K47" s="2"/>
    </row>
    <row r="48" spans="1:11" ht="14.25" customHeight="1">
      <c r="A48" s="2"/>
      <c r="B48" s="2"/>
      <c r="C48" s="2"/>
      <c r="D48" s="2"/>
      <c r="E48" s="2"/>
      <c r="F48" s="2"/>
      <c r="G48" s="2"/>
      <c r="H48" s="2"/>
      <c r="I48" s="2"/>
      <c r="J48" s="2"/>
      <c r="K48" s="2"/>
    </row>
    <row r="49" spans="1:11" ht="18.75" customHeight="1">
      <c r="A49" s="2"/>
      <c r="B49" s="2"/>
      <c r="C49" s="2"/>
      <c r="D49" s="2"/>
      <c r="E49" s="2"/>
      <c r="F49" s="2"/>
      <c r="G49" s="2"/>
      <c r="H49" s="2"/>
      <c r="I49" s="2"/>
      <c r="J49" s="2"/>
      <c r="K49" s="2"/>
    </row>
    <row r="50" spans="1:11" ht="18.75" customHeight="1">
      <c r="A50" s="2"/>
      <c r="B50" s="2"/>
      <c r="C50" s="2"/>
      <c r="D50" s="2"/>
      <c r="E50" s="2"/>
      <c r="F50" s="2"/>
      <c r="G50" s="2"/>
      <c r="H50" s="2"/>
      <c r="I50" s="2"/>
      <c r="J50" s="2"/>
      <c r="K50" s="2"/>
    </row>
    <row r="51" spans="1:11" ht="30" customHeight="1">
      <c r="A51" s="2"/>
      <c r="B51" s="2"/>
      <c r="C51" s="2"/>
      <c r="D51" s="2"/>
      <c r="E51" s="2"/>
      <c r="F51" s="2"/>
      <c r="G51" s="2"/>
      <c r="H51" s="2"/>
      <c r="I51" s="2"/>
      <c r="J51" s="2"/>
      <c r="K51" s="2"/>
    </row>
    <row r="52" spans="1:11" ht="14.25" customHeight="1">
      <c r="A52" s="2"/>
      <c r="B52" s="2"/>
      <c r="C52" s="2"/>
      <c r="D52" s="2"/>
      <c r="E52" s="2"/>
      <c r="F52" s="2"/>
      <c r="G52" s="2"/>
      <c r="H52" s="2"/>
      <c r="I52" s="2"/>
      <c r="J52" s="2"/>
      <c r="K52" s="2"/>
    </row>
    <row r="53" spans="1:11" ht="22.5" customHeight="1">
      <c r="A53" s="2"/>
      <c r="B53" s="2"/>
      <c r="C53" s="2"/>
      <c r="D53" s="2"/>
      <c r="E53" s="2"/>
      <c r="F53" s="2"/>
      <c r="G53" s="2"/>
      <c r="H53" s="2"/>
      <c r="I53" s="2"/>
      <c r="J53" s="2"/>
      <c r="K53" s="2"/>
    </row>
    <row r="54" spans="1:11" ht="14.25" customHeight="1">
      <c r="A54" s="2"/>
      <c r="B54" s="2"/>
      <c r="C54" s="2"/>
      <c r="D54" s="2"/>
      <c r="E54" s="2"/>
      <c r="F54" s="2"/>
      <c r="G54" s="2"/>
      <c r="H54" s="2"/>
      <c r="I54" s="2"/>
      <c r="J54" s="2"/>
      <c r="K54" s="2"/>
    </row>
    <row r="55" spans="1:11" ht="18.75" customHeight="1">
      <c r="A55" s="2"/>
      <c r="B55" s="2"/>
      <c r="C55" s="2"/>
      <c r="D55" s="2"/>
      <c r="E55" s="2"/>
      <c r="F55" s="2"/>
      <c r="G55" s="2"/>
      <c r="H55" s="2"/>
      <c r="I55" s="2"/>
      <c r="J55" s="2"/>
      <c r="K55" s="2"/>
    </row>
    <row r="56" spans="1:11" ht="18.75" customHeight="1">
      <c r="A56" s="2"/>
      <c r="B56" s="2"/>
      <c r="C56" s="2"/>
      <c r="D56" s="2"/>
      <c r="E56" s="2"/>
      <c r="F56" s="2"/>
      <c r="G56" s="2"/>
      <c r="H56" s="2"/>
      <c r="I56" s="2"/>
      <c r="J56" s="2"/>
      <c r="K56" s="2"/>
    </row>
    <row r="57" spans="1:11" ht="18.75" customHeight="1">
      <c r="A57" s="2"/>
      <c r="B57" s="2"/>
      <c r="C57" s="2"/>
      <c r="D57" s="2"/>
      <c r="E57" s="2"/>
      <c r="F57" s="2"/>
      <c r="G57" s="2"/>
      <c r="H57" s="2"/>
      <c r="I57" s="2"/>
      <c r="J57" s="2"/>
      <c r="K57" s="2"/>
    </row>
    <row r="58" spans="1:11" ht="14.25" customHeight="1">
      <c r="A58" s="2"/>
      <c r="B58" s="2"/>
      <c r="C58" s="2"/>
      <c r="D58" s="2"/>
      <c r="E58" s="2"/>
      <c r="F58" s="2"/>
      <c r="G58" s="2"/>
      <c r="H58" s="2"/>
      <c r="I58" s="2"/>
      <c r="J58" s="2"/>
      <c r="K58" s="2"/>
    </row>
    <row r="59" spans="1:11" ht="30.75" customHeight="1">
      <c r="A59" s="2"/>
      <c r="B59" s="2"/>
      <c r="C59" s="2"/>
      <c r="D59" s="2"/>
      <c r="E59" s="2"/>
      <c r="F59" s="2"/>
      <c r="G59" s="2"/>
      <c r="H59" s="2"/>
      <c r="I59" s="2"/>
      <c r="J59" s="2"/>
      <c r="K59" s="2"/>
    </row>
    <row r="60" spans="1:11" ht="115.5" hidden="1" customHeight="1">
      <c r="A60" s="2"/>
      <c r="B60" s="2"/>
      <c r="C60" s="2"/>
      <c r="D60" s="2"/>
      <c r="E60" s="2"/>
      <c r="F60" s="2"/>
      <c r="G60" s="2"/>
      <c r="H60" s="2"/>
      <c r="I60" s="2"/>
      <c r="J60" s="2"/>
      <c r="K60" s="2"/>
    </row>
    <row r="61" spans="1:11" ht="14.25" customHeight="1">
      <c r="A61" s="2"/>
      <c r="B61" s="2"/>
      <c r="C61" s="2"/>
      <c r="D61" s="2"/>
      <c r="E61" s="2"/>
      <c r="F61" s="2"/>
      <c r="G61" s="2"/>
      <c r="H61" s="2"/>
      <c r="I61" s="2"/>
      <c r="J61" s="2"/>
      <c r="K61" s="2"/>
    </row>
    <row r="62" spans="1:11" ht="18.75" customHeight="1">
      <c r="A62" s="2"/>
      <c r="B62" s="2"/>
      <c r="C62" s="2"/>
      <c r="D62" s="2"/>
      <c r="E62" s="2"/>
      <c r="F62" s="2"/>
      <c r="G62" s="2"/>
      <c r="H62" s="2"/>
      <c r="I62" s="2"/>
      <c r="J62" s="2"/>
      <c r="K62" s="2"/>
    </row>
    <row r="63" spans="1:11" ht="18.75" customHeight="1">
      <c r="A63" s="2"/>
      <c r="B63" s="2"/>
      <c r="C63" s="2"/>
      <c r="D63" s="2"/>
      <c r="E63" s="2"/>
      <c r="F63" s="2"/>
      <c r="G63" s="2"/>
      <c r="H63" s="2"/>
      <c r="I63" s="2"/>
      <c r="J63" s="2"/>
      <c r="K63" s="2"/>
    </row>
    <row r="64" spans="1:11" ht="30" customHeight="1">
      <c r="A64" s="2"/>
      <c r="B64" s="2"/>
      <c r="C64" s="2"/>
      <c r="D64" s="2"/>
      <c r="E64" s="2"/>
      <c r="F64" s="2"/>
      <c r="G64" s="2"/>
      <c r="H64" s="2"/>
      <c r="I64" s="2"/>
      <c r="J64" s="2"/>
      <c r="K64" s="2"/>
    </row>
    <row r="65" spans="1:11" ht="14.25" customHeight="1">
      <c r="A65" s="2"/>
      <c r="B65" s="2"/>
      <c r="C65" s="2"/>
      <c r="D65" s="2"/>
      <c r="E65" s="2"/>
      <c r="F65" s="2"/>
      <c r="G65" s="2"/>
      <c r="H65" s="2"/>
      <c r="I65" s="2"/>
      <c r="J65" s="2"/>
      <c r="K65" s="2"/>
    </row>
    <row r="66" spans="1:11" ht="18.75" customHeight="1">
      <c r="A66" s="2"/>
      <c r="B66" s="2"/>
      <c r="C66" s="2"/>
      <c r="D66" s="2"/>
      <c r="E66" s="2"/>
      <c r="F66" s="2"/>
      <c r="G66" s="2"/>
      <c r="H66" s="2"/>
      <c r="I66" s="2"/>
      <c r="J66" s="2"/>
      <c r="K66" s="2"/>
    </row>
    <row r="67" spans="1:11" ht="18.75" customHeight="1">
      <c r="A67" s="2"/>
      <c r="B67" s="2"/>
      <c r="C67" s="2"/>
      <c r="D67" s="2"/>
      <c r="E67" s="2"/>
      <c r="F67" s="2"/>
      <c r="G67" s="2"/>
      <c r="H67" s="2"/>
      <c r="I67" s="2"/>
      <c r="J67" s="2"/>
      <c r="K67" s="2"/>
    </row>
    <row r="68" spans="1:11" ht="30" customHeight="1">
      <c r="A68" s="2"/>
      <c r="B68" s="2"/>
      <c r="C68" s="2"/>
      <c r="D68" s="2"/>
      <c r="E68" s="2"/>
      <c r="F68" s="2"/>
      <c r="G68" s="2"/>
      <c r="H68" s="2"/>
      <c r="I68" s="2"/>
      <c r="J68" s="2"/>
      <c r="K68" s="2"/>
    </row>
    <row r="69" spans="1:11" ht="14.25" customHeight="1">
      <c r="A69" s="2"/>
      <c r="B69" s="2"/>
      <c r="C69" s="2"/>
      <c r="D69" s="2"/>
      <c r="E69" s="2"/>
      <c r="F69" s="2"/>
      <c r="G69" s="2"/>
      <c r="H69" s="2"/>
      <c r="I69" s="2"/>
      <c r="J69" s="2"/>
      <c r="K69" s="2"/>
    </row>
    <row r="70" spans="1:11" ht="22.5" customHeight="1">
      <c r="A70" s="2"/>
      <c r="B70" s="2"/>
      <c r="C70" s="2"/>
      <c r="D70" s="2"/>
      <c r="E70" s="2"/>
      <c r="F70" s="2"/>
      <c r="G70" s="2"/>
      <c r="H70" s="2"/>
      <c r="I70" s="2"/>
      <c r="J70" s="2"/>
      <c r="K70" s="2"/>
    </row>
    <row r="71" spans="1:11" ht="103.5" hidden="1" customHeight="1">
      <c r="A71" s="2"/>
      <c r="B71" s="2"/>
      <c r="C71" s="2"/>
      <c r="D71" s="2"/>
      <c r="E71" s="2"/>
      <c r="F71" s="2"/>
      <c r="G71" s="2"/>
      <c r="H71" s="2"/>
      <c r="I71" s="2"/>
      <c r="J71" s="2"/>
      <c r="K71" s="2"/>
    </row>
    <row r="72" spans="1:11" ht="14.25" customHeight="1">
      <c r="A72" s="2"/>
      <c r="B72" s="2"/>
      <c r="C72" s="2"/>
      <c r="D72" s="2"/>
      <c r="E72" s="2"/>
      <c r="F72" s="2"/>
      <c r="G72" s="2"/>
      <c r="H72" s="2"/>
      <c r="I72" s="2"/>
      <c r="J72" s="2"/>
      <c r="K72" s="2"/>
    </row>
    <row r="73" spans="1:11" ht="18.75" customHeight="1">
      <c r="A73" s="2"/>
      <c r="B73" s="2"/>
      <c r="C73" s="2"/>
      <c r="D73" s="2"/>
      <c r="E73" s="2"/>
      <c r="F73" s="2"/>
      <c r="G73" s="2"/>
      <c r="H73" s="2"/>
      <c r="I73" s="2"/>
      <c r="J73" s="2"/>
      <c r="K73" s="2"/>
    </row>
    <row r="74" spans="1:11" ht="18.75" customHeight="1">
      <c r="A74" s="2"/>
      <c r="B74" s="2"/>
      <c r="C74" s="2"/>
      <c r="D74" s="2"/>
      <c r="E74" s="2"/>
      <c r="F74" s="2"/>
      <c r="G74" s="2"/>
      <c r="H74" s="2"/>
      <c r="I74" s="2"/>
      <c r="J74" s="2"/>
      <c r="K74" s="2"/>
    </row>
    <row r="75" spans="1:11" ht="30" customHeight="1">
      <c r="A75" s="2"/>
      <c r="B75" s="2"/>
      <c r="C75" s="2"/>
      <c r="D75" s="2"/>
      <c r="E75" s="2"/>
      <c r="F75" s="2"/>
      <c r="G75" s="2"/>
      <c r="H75" s="2"/>
      <c r="I75" s="2"/>
      <c r="J75" s="2"/>
      <c r="K75" s="2"/>
    </row>
    <row r="76" spans="1:11" ht="14.25" customHeight="1">
      <c r="A76" s="2"/>
      <c r="B76" s="2"/>
      <c r="C76" s="2"/>
      <c r="D76" s="2"/>
      <c r="E76" s="2"/>
      <c r="F76" s="2"/>
      <c r="G76" s="2"/>
      <c r="H76" s="2"/>
      <c r="I76" s="2"/>
      <c r="J76" s="2"/>
      <c r="K76" s="2"/>
    </row>
    <row r="77" spans="1:11" ht="30.75" customHeight="1">
      <c r="A77" s="2"/>
      <c r="B77" s="2"/>
      <c r="C77" s="2"/>
      <c r="D77" s="2"/>
      <c r="E77" s="2"/>
      <c r="F77" s="2"/>
      <c r="G77" s="2"/>
      <c r="H77" s="2"/>
      <c r="I77" s="2"/>
      <c r="J77" s="2"/>
      <c r="K77" s="2"/>
    </row>
    <row r="78" spans="1:11" ht="103.5" hidden="1" customHeight="1">
      <c r="A78" s="2"/>
      <c r="B78" s="2"/>
      <c r="C78" s="2"/>
      <c r="D78" s="2"/>
      <c r="E78" s="2"/>
      <c r="F78" s="2"/>
      <c r="G78" s="2"/>
      <c r="H78" s="2"/>
      <c r="I78" s="2"/>
      <c r="J78" s="2"/>
      <c r="K78" s="2"/>
    </row>
    <row r="79" spans="1:11" ht="14.25" customHeight="1">
      <c r="A79" s="2"/>
      <c r="B79" s="2"/>
      <c r="C79" s="2"/>
      <c r="D79" s="2"/>
      <c r="E79" s="2"/>
      <c r="F79" s="2"/>
      <c r="G79" s="2"/>
      <c r="H79" s="2"/>
      <c r="I79" s="2"/>
      <c r="J79" s="2"/>
      <c r="K79" s="2"/>
    </row>
    <row r="80" spans="1:11" ht="18.75" customHeight="1">
      <c r="A80" s="2"/>
      <c r="B80" s="2"/>
      <c r="C80" s="2"/>
      <c r="D80" s="2"/>
      <c r="E80" s="2"/>
      <c r="F80" s="2"/>
      <c r="G80" s="2"/>
      <c r="H80" s="2"/>
      <c r="I80" s="2"/>
      <c r="J80" s="2"/>
      <c r="K80" s="2"/>
    </row>
    <row r="81" spans="1:11" ht="18.75" customHeight="1">
      <c r="A81" s="2"/>
      <c r="B81" s="2"/>
      <c r="C81" s="2"/>
      <c r="D81" s="2"/>
      <c r="E81" s="2"/>
      <c r="F81" s="2"/>
      <c r="G81" s="2"/>
      <c r="H81" s="2"/>
      <c r="I81" s="2"/>
      <c r="J81" s="2"/>
      <c r="K81" s="2"/>
    </row>
    <row r="82" spans="1:11" ht="18.75" customHeight="1">
      <c r="A82" s="2"/>
      <c r="B82" s="2"/>
      <c r="C82" s="2"/>
      <c r="D82" s="2"/>
      <c r="E82" s="2"/>
      <c r="F82" s="2"/>
      <c r="G82" s="2"/>
      <c r="H82" s="2"/>
      <c r="I82" s="2"/>
      <c r="J82" s="2"/>
      <c r="K82" s="2"/>
    </row>
    <row r="83" spans="1:11" ht="14.25" customHeight="1">
      <c r="A83" s="2"/>
      <c r="B83" s="2"/>
      <c r="C83" s="2"/>
      <c r="D83" s="2"/>
      <c r="E83" s="2"/>
      <c r="F83" s="2"/>
      <c r="G83" s="2"/>
      <c r="H83" s="2"/>
      <c r="I83" s="2"/>
      <c r="J83" s="2"/>
      <c r="K83" s="2"/>
    </row>
    <row r="84" spans="1:11" ht="18.75" customHeight="1">
      <c r="A84" s="2"/>
      <c r="B84" s="2"/>
      <c r="C84" s="2"/>
      <c r="D84" s="2"/>
      <c r="E84" s="2"/>
      <c r="F84" s="2"/>
      <c r="G84" s="2"/>
      <c r="H84" s="2"/>
      <c r="I84" s="2"/>
      <c r="J84" s="2"/>
      <c r="K84" s="2"/>
    </row>
    <row r="85" spans="1:11" ht="18.75" customHeight="1">
      <c r="A85" s="2"/>
      <c r="B85" s="2"/>
      <c r="C85" s="2"/>
      <c r="D85" s="2"/>
      <c r="E85" s="2"/>
      <c r="F85" s="2"/>
      <c r="G85" s="2"/>
      <c r="H85" s="2"/>
      <c r="I85" s="2"/>
      <c r="J85" s="2"/>
      <c r="K85" s="2"/>
    </row>
    <row r="86" spans="1:11" ht="18.75" customHeight="1">
      <c r="A86" s="2"/>
      <c r="B86" s="2"/>
      <c r="C86" s="2"/>
      <c r="D86" s="2"/>
      <c r="E86" s="2"/>
      <c r="F86" s="2"/>
      <c r="G86" s="2"/>
      <c r="H86" s="2"/>
      <c r="I86" s="2"/>
      <c r="J86" s="2"/>
      <c r="K86" s="2"/>
    </row>
    <row r="87" spans="1:11" ht="14.25" customHeight="1">
      <c r="A87" s="2"/>
      <c r="B87" s="2"/>
      <c r="C87" s="2"/>
      <c r="D87" s="2"/>
      <c r="E87" s="2"/>
      <c r="F87" s="2"/>
      <c r="G87" s="2"/>
      <c r="H87" s="2"/>
      <c r="I87" s="2"/>
      <c r="J87" s="2"/>
      <c r="K87" s="2"/>
    </row>
    <row r="88" spans="1:11" ht="22.5" customHeight="1">
      <c r="A88" s="2"/>
      <c r="B88" s="2"/>
      <c r="C88" s="2"/>
      <c r="D88" s="2"/>
      <c r="E88" s="2"/>
      <c r="F88" s="2"/>
      <c r="G88" s="2"/>
      <c r="H88" s="2"/>
      <c r="I88" s="2"/>
      <c r="J88" s="2"/>
      <c r="K88" s="2"/>
    </row>
    <row r="89" spans="1:11" ht="67.5" hidden="1" customHeight="1">
      <c r="A89" s="2"/>
      <c r="B89" s="2"/>
      <c r="C89" s="2"/>
      <c r="D89" s="2"/>
      <c r="E89" s="2"/>
      <c r="F89" s="2"/>
      <c r="G89" s="2"/>
      <c r="H89" s="2"/>
      <c r="I89" s="2"/>
      <c r="J89" s="2"/>
      <c r="K89" s="2"/>
    </row>
    <row r="90" spans="1:11" ht="14.25" customHeight="1">
      <c r="A90" s="2"/>
      <c r="B90" s="2"/>
      <c r="C90" s="2"/>
      <c r="D90" s="2"/>
      <c r="E90" s="2"/>
      <c r="F90" s="2"/>
      <c r="G90" s="2"/>
      <c r="H90" s="2"/>
      <c r="I90" s="2"/>
      <c r="J90" s="2"/>
      <c r="K90" s="2"/>
    </row>
    <row r="91" spans="1:11" ht="18.75" customHeight="1">
      <c r="A91" s="2"/>
      <c r="B91" s="2"/>
      <c r="C91" s="2"/>
      <c r="D91" s="2"/>
      <c r="E91" s="2"/>
      <c r="F91" s="2"/>
      <c r="G91" s="2"/>
      <c r="H91" s="2"/>
      <c r="I91" s="2"/>
      <c r="J91" s="2"/>
      <c r="K91" s="2"/>
    </row>
    <row r="92" spans="1:11" ht="18.75" customHeight="1">
      <c r="A92" s="2"/>
      <c r="B92" s="2"/>
      <c r="C92" s="2"/>
      <c r="D92" s="2"/>
      <c r="E92" s="2"/>
      <c r="F92" s="2"/>
      <c r="G92" s="2"/>
      <c r="H92" s="2"/>
      <c r="I92" s="2"/>
      <c r="J92" s="2"/>
      <c r="K92" s="2"/>
    </row>
    <row r="93" spans="1:11" ht="18.75" customHeight="1">
      <c r="A93" s="2"/>
      <c r="B93" s="2"/>
      <c r="C93" s="2"/>
      <c r="D93" s="2"/>
      <c r="E93" s="2"/>
      <c r="F93" s="2"/>
      <c r="G93" s="2"/>
      <c r="H93" s="2"/>
      <c r="I93" s="2"/>
      <c r="J93" s="2"/>
      <c r="K93" s="2"/>
    </row>
    <row r="94" spans="1:11" ht="14.25" customHeight="1">
      <c r="A94" s="2"/>
      <c r="B94" s="2"/>
      <c r="C94" s="2"/>
      <c r="D94" s="2"/>
      <c r="E94" s="2"/>
      <c r="F94" s="2"/>
      <c r="G94" s="2"/>
      <c r="H94" s="2"/>
      <c r="I94" s="2"/>
      <c r="J94" s="2"/>
      <c r="K94" s="2"/>
    </row>
    <row r="95" spans="1:11" ht="30.75" customHeight="1">
      <c r="A95" s="2"/>
      <c r="B95" s="2"/>
      <c r="C95" s="2"/>
      <c r="D95" s="2"/>
      <c r="E95" s="2"/>
      <c r="F95" s="2"/>
      <c r="G95" s="2"/>
      <c r="H95" s="2"/>
      <c r="I95" s="2"/>
      <c r="J95" s="2"/>
      <c r="K95" s="2"/>
    </row>
    <row r="96" spans="1:11" ht="67.5" hidden="1" customHeight="1">
      <c r="A96" s="2"/>
      <c r="B96" s="2"/>
      <c r="C96" s="2"/>
      <c r="D96" s="2"/>
      <c r="E96" s="2"/>
      <c r="F96" s="2"/>
      <c r="G96" s="2"/>
      <c r="H96" s="2"/>
      <c r="I96" s="2"/>
      <c r="J96" s="2"/>
      <c r="K96" s="2"/>
    </row>
    <row r="97" spans="1:11" ht="14.25" customHeight="1">
      <c r="A97" s="2"/>
      <c r="B97" s="2"/>
      <c r="C97" s="2"/>
      <c r="D97" s="2"/>
      <c r="E97" s="2"/>
      <c r="F97" s="2"/>
      <c r="G97" s="2"/>
      <c r="H97" s="2"/>
      <c r="I97" s="2"/>
      <c r="J97" s="2"/>
      <c r="K97" s="2"/>
    </row>
    <row r="98" spans="1:11" ht="18.75" customHeight="1">
      <c r="A98" s="2"/>
      <c r="B98" s="2"/>
      <c r="C98" s="2"/>
      <c r="D98" s="2"/>
      <c r="E98" s="2"/>
      <c r="F98" s="2"/>
      <c r="G98" s="2"/>
      <c r="H98" s="2"/>
      <c r="I98" s="2"/>
      <c r="J98" s="2"/>
      <c r="K98" s="2"/>
    </row>
    <row r="99" spans="1:11" ht="18.75" customHeight="1">
      <c r="A99" s="2"/>
      <c r="B99" s="2"/>
      <c r="C99" s="2"/>
      <c r="D99" s="2"/>
      <c r="E99" s="2"/>
      <c r="F99" s="2"/>
      <c r="G99" s="2"/>
      <c r="H99" s="2"/>
      <c r="I99" s="2"/>
      <c r="J99" s="2"/>
      <c r="K99" s="2"/>
    </row>
    <row r="100" spans="1:11" ht="18.75" customHeight="1">
      <c r="A100" s="2"/>
      <c r="B100" s="2"/>
      <c r="C100" s="2"/>
      <c r="D100" s="2"/>
      <c r="E100" s="2"/>
      <c r="F100" s="2"/>
      <c r="G100" s="2"/>
      <c r="H100" s="2"/>
      <c r="I100" s="2"/>
      <c r="J100" s="2"/>
      <c r="K100" s="2"/>
    </row>
    <row r="101" spans="1:11" ht="18.75" customHeight="1">
      <c r="A101" s="2"/>
      <c r="B101" s="2"/>
      <c r="C101" s="2"/>
      <c r="D101" s="2"/>
      <c r="E101" s="2"/>
      <c r="F101" s="2"/>
      <c r="G101" s="2"/>
      <c r="H101" s="2"/>
      <c r="I101" s="2"/>
      <c r="J101" s="2"/>
      <c r="K101" s="2"/>
    </row>
    <row r="102" spans="1:11" ht="14.25" customHeight="1">
      <c r="A102" s="2"/>
      <c r="B102" s="2"/>
      <c r="C102" s="2"/>
      <c r="D102" s="2"/>
      <c r="E102" s="2"/>
      <c r="F102" s="2"/>
      <c r="G102" s="2"/>
      <c r="H102" s="2"/>
      <c r="I102" s="2"/>
      <c r="J102" s="2"/>
      <c r="K102" s="2"/>
    </row>
    <row r="103" spans="1:11" ht="22.5" customHeight="1">
      <c r="A103" s="2"/>
      <c r="B103" s="2"/>
      <c r="C103" s="2"/>
      <c r="D103" s="2"/>
      <c r="E103" s="2"/>
      <c r="F103" s="2"/>
      <c r="G103" s="2"/>
      <c r="H103" s="2"/>
      <c r="I103" s="2"/>
      <c r="J103" s="2"/>
      <c r="K103" s="2"/>
    </row>
    <row r="104" spans="1:11" ht="43.5" hidden="1" customHeight="1">
      <c r="A104" s="2"/>
      <c r="B104" s="2"/>
      <c r="C104" s="2"/>
      <c r="D104" s="2"/>
      <c r="E104" s="2"/>
      <c r="F104" s="2"/>
      <c r="G104" s="2"/>
      <c r="H104" s="2"/>
      <c r="I104" s="2"/>
      <c r="J104" s="2"/>
      <c r="K104" s="2"/>
    </row>
    <row r="105" spans="1:11" ht="14.25" customHeight="1">
      <c r="A105" s="2"/>
      <c r="B105" s="2"/>
      <c r="C105" s="2"/>
      <c r="D105" s="2"/>
      <c r="E105" s="2"/>
      <c r="F105" s="2"/>
      <c r="G105" s="2"/>
      <c r="H105" s="2"/>
      <c r="I105" s="2"/>
      <c r="J105" s="2"/>
      <c r="K105" s="2"/>
    </row>
    <row r="106" spans="1:11" ht="18.75" customHeight="1">
      <c r="A106" s="2"/>
      <c r="B106" s="2"/>
      <c r="C106" s="2"/>
      <c r="D106" s="2"/>
      <c r="E106" s="2"/>
      <c r="F106" s="2"/>
      <c r="G106" s="2"/>
      <c r="H106" s="2"/>
      <c r="I106" s="2"/>
      <c r="J106" s="2"/>
      <c r="K106" s="2"/>
    </row>
    <row r="107" spans="1:11" ht="18.75" customHeight="1">
      <c r="A107" s="2"/>
      <c r="B107" s="2"/>
      <c r="C107" s="2"/>
      <c r="D107" s="2"/>
      <c r="E107" s="2"/>
      <c r="F107" s="2"/>
      <c r="G107" s="2"/>
      <c r="H107" s="2"/>
      <c r="I107" s="2"/>
      <c r="J107" s="2"/>
      <c r="K107" s="2"/>
    </row>
    <row r="108" spans="1:11" ht="18.75" customHeight="1">
      <c r="A108" s="2"/>
      <c r="B108" s="2"/>
      <c r="C108" s="2"/>
      <c r="D108" s="2"/>
      <c r="E108" s="2"/>
      <c r="F108" s="2"/>
      <c r="G108" s="2"/>
      <c r="H108" s="2"/>
      <c r="I108" s="2"/>
      <c r="J108" s="2"/>
      <c r="K108" s="2"/>
    </row>
    <row r="109" spans="1:11" ht="14.25" customHeight="1">
      <c r="A109" s="2"/>
      <c r="B109" s="2"/>
      <c r="C109" s="2"/>
      <c r="D109" s="2"/>
      <c r="E109" s="2"/>
      <c r="F109" s="2"/>
      <c r="G109" s="2"/>
      <c r="H109" s="2"/>
      <c r="I109" s="2"/>
      <c r="J109" s="2"/>
      <c r="K109" s="2"/>
    </row>
    <row r="110" spans="1:11" ht="22.5" customHeight="1">
      <c r="A110" s="2"/>
      <c r="B110" s="2"/>
      <c r="C110" s="2"/>
      <c r="D110" s="2"/>
      <c r="E110" s="2"/>
      <c r="F110" s="2"/>
      <c r="G110" s="2"/>
      <c r="H110" s="2"/>
      <c r="I110" s="2"/>
      <c r="J110" s="2"/>
      <c r="K110" s="2"/>
    </row>
    <row r="111" spans="1:11" ht="67.5" hidden="1" customHeight="1">
      <c r="A111" s="2"/>
      <c r="B111" s="2"/>
      <c r="C111" s="2"/>
      <c r="D111" s="2"/>
      <c r="E111" s="2"/>
      <c r="F111" s="2"/>
      <c r="G111" s="2"/>
      <c r="H111" s="2"/>
      <c r="I111" s="2"/>
      <c r="J111" s="2"/>
      <c r="K111" s="2"/>
    </row>
    <row r="112" spans="1:11" ht="14.25" customHeight="1">
      <c r="A112" s="2"/>
      <c r="B112" s="2"/>
      <c r="C112" s="2"/>
      <c r="D112" s="2"/>
      <c r="E112" s="2"/>
      <c r="F112" s="2"/>
      <c r="G112" s="2"/>
      <c r="H112" s="2"/>
      <c r="I112" s="2"/>
      <c r="J112" s="2"/>
      <c r="K112" s="2"/>
    </row>
    <row r="113" spans="1:11" ht="18.75" customHeight="1">
      <c r="A113" s="2"/>
      <c r="B113" s="2"/>
      <c r="C113" s="2"/>
      <c r="D113" s="2"/>
      <c r="E113" s="2"/>
      <c r="F113" s="2"/>
      <c r="G113" s="2"/>
      <c r="H113" s="2"/>
      <c r="I113" s="2"/>
      <c r="J113" s="2"/>
      <c r="K113" s="2"/>
    </row>
    <row r="114" spans="1:11" ht="18.75" customHeight="1">
      <c r="A114" s="2"/>
      <c r="B114" s="2"/>
      <c r="C114" s="2"/>
      <c r="D114" s="2"/>
      <c r="E114" s="2"/>
      <c r="F114" s="2"/>
      <c r="G114" s="2"/>
      <c r="H114" s="2"/>
      <c r="I114" s="2"/>
      <c r="J114" s="2"/>
      <c r="K114" s="2"/>
    </row>
    <row r="115" spans="1:11" ht="30" customHeight="1">
      <c r="A115" s="2"/>
      <c r="B115" s="2"/>
      <c r="C115" s="2"/>
      <c r="D115" s="2"/>
      <c r="E115" s="2"/>
      <c r="F115" s="2"/>
      <c r="G115" s="2"/>
      <c r="H115" s="2"/>
      <c r="I115" s="2"/>
      <c r="J115" s="2"/>
      <c r="K115" s="2"/>
    </row>
    <row r="116" spans="1:11" ht="14.25" customHeight="1">
      <c r="A116" s="2"/>
      <c r="B116" s="2"/>
      <c r="C116" s="2"/>
      <c r="D116" s="2"/>
      <c r="E116" s="2"/>
      <c r="F116" s="2"/>
      <c r="G116" s="2"/>
      <c r="H116" s="2"/>
      <c r="I116" s="2"/>
      <c r="J116" s="2"/>
      <c r="K116" s="2"/>
    </row>
    <row r="117" spans="1:11" ht="22.5" customHeight="1">
      <c r="A117" s="2"/>
      <c r="B117" s="2"/>
      <c r="C117" s="2"/>
      <c r="D117" s="2"/>
      <c r="E117" s="2"/>
      <c r="F117" s="2"/>
      <c r="G117" s="2"/>
      <c r="H117" s="2"/>
      <c r="I117" s="2"/>
      <c r="J117" s="2"/>
      <c r="K117" s="2"/>
    </row>
    <row r="118" spans="1:11" ht="31.5" customHeight="1">
      <c r="A118" s="2"/>
      <c r="B118" s="2"/>
      <c r="C118" s="2"/>
      <c r="D118" s="2"/>
      <c r="E118" s="2"/>
      <c r="F118" s="2"/>
      <c r="G118" s="2"/>
      <c r="H118" s="2"/>
      <c r="I118" s="2"/>
      <c r="J118" s="2"/>
      <c r="K118" s="2"/>
    </row>
    <row r="119" spans="1:11" ht="14.25" customHeight="1">
      <c r="A119" s="2"/>
      <c r="B119" s="2"/>
      <c r="C119" s="2"/>
      <c r="D119" s="2"/>
      <c r="E119" s="2"/>
      <c r="F119" s="2"/>
      <c r="G119" s="2"/>
      <c r="H119" s="2"/>
      <c r="I119" s="2"/>
      <c r="J119" s="2"/>
      <c r="K119" s="2"/>
    </row>
    <row r="120" spans="1:11" ht="22.5" customHeight="1">
      <c r="A120" s="2"/>
      <c r="B120" s="2"/>
      <c r="C120" s="2"/>
      <c r="D120" s="2"/>
      <c r="E120" s="2"/>
      <c r="F120" s="2"/>
      <c r="G120" s="2"/>
      <c r="H120" s="2"/>
      <c r="I120" s="2"/>
      <c r="J120" s="2"/>
      <c r="K120" s="2"/>
    </row>
    <row r="121" spans="1:11" ht="31.5" customHeight="1">
      <c r="A121" s="2"/>
      <c r="B121" s="2"/>
      <c r="C121" s="2"/>
      <c r="D121" s="2"/>
      <c r="E121" s="2"/>
      <c r="F121" s="2"/>
      <c r="G121" s="2"/>
      <c r="H121" s="2"/>
      <c r="I121" s="2"/>
      <c r="J121" s="2"/>
      <c r="K121" s="2"/>
    </row>
    <row r="122" spans="1:11" ht="14.25" customHeight="1">
      <c r="A122" s="2"/>
      <c r="B122" s="2"/>
      <c r="C122" s="2"/>
      <c r="D122" s="2"/>
      <c r="E122" s="2"/>
      <c r="F122" s="2"/>
      <c r="G122" s="2"/>
      <c r="H122" s="2"/>
      <c r="I122" s="2"/>
      <c r="J122" s="2"/>
      <c r="K122" s="2"/>
    </row>
    <row r="123" spans="1:11" ht="26.25" customHeight="1">
      <c r="A123" s="2"/>
      <c r="B123" s="2"/>
      <c r="C123" s="2"/>
      <c r="D123" s="2"/>
      <c r="E123" s="2"/>
      <c r="F123" s="2"/>
      <c r="G123" s="2"/>
      <c r="H123" s="2"/>
      <c r="I123" s="2"/>
      <c r="J123" s="2"/>
      <c r="K123" s="2"/>
    </row>
    <row r="124" spans="1:11" ht="55.5" hidden="1" customHeight="1">
      <c r="A124" s="2"/>
      <c r="B124" s="2"/>
      <c r="C124" s="2"/>
      <c r="D124" s="2"/>
      <c r="E124" s="2"/>
      <c r="F124" s="2"/>
      <c r="G124" s="2"/>
      <c r="H124" s="2"/>
      <c r="I124" s="2"/>
      <c r="J124" s="2"/>
      <c r="K124" s="2"/>
    </row>
    <row r="125" spans="1:11" ht="14.25" customHeight="1">
      <c r="A125" s="2"/>
      <c r="B125" s="2"/>
      <c r="C125" s="2"/>
      <c r="D125" s="2"/>
      <c r="E125" s="2"/>
      <c r="F125" s="2"/>
      <c r="G125" s="2"/>
      <c r="H125" s="2"/>
      <c r="I125" s="2"/>
      <c r="J125" s="2"/>
      <c r="K125" s="2"/>
    </row>
    <row r="126" spans="1:11" ht="22.5" customHeight="1">
      <c r="A126" s="2"/>
      <c r="B126" s="2"/>
      <c r="C126" s="2"/>
      <c r="D126" s="2"/>
      <c r="E126" s="2"/>
      <c r="F126" s="2"/>
      <c r="G126" s="2"/>
      <c r="H126" s="2"/>
      <c r="I126" s="2"/>
      <c r="J126" s="2"/>
      <c r="K126" s="2"/>
    </row>
    <row r="127" spans="1:11" ht="19.5" hidden="1" customHeight="1">
      <c r="A127" s="2"/>
      <c r="B127" s="2"/>
      <c r="C127" s="2"/>
      <c r="D127" s="2"/>
      <c r="E127" s="2"/>
      <c r="F127" s="2"/>
      <c r="G127" s="2"/>
      <c r="H127" s="2"/>
      <c r="I127" s="2"/>
      <c r="J127" s="2"/>
      <c r="K127" s="2"/>
    </row>
    <row r="128" spans="1:11" ht="31.5" hidden="1" customHeight="1">
      <c r="A128" s="2"/>
      <c r="B128" s="2"/>
      <c r="C128" s="2"/>
      <c r="D128" s="2"/>
      <c r="E128" s="2"/>
      <c r="F128" s="2"/>
      <c r="G128" s="2"/>
      <c r="H128" s="2"/>
      <c r="I128" s="2"/>
      <c r="J128" s="2"/>
      <c r="K128" s="2"/>
    </row>
    <row r="129" spans="1:11" ht="31.5" hidden="1" customHeight="1">
      <c r="A129" s="2"/>
      <c r="B129" s="2"/>
      <c r="C129" s="2"/>
      <c r="D129" s="2"/>
      <c r="E129" s="2"/>
      <c r="F129" s="2"/>
      <c r="G129" s="2"/>
      <c r="H129" s="2"/>
      <c r="I129" s="2"/>
      <c r="J129" s="2"/>
      <c r="K129" s="2"/>
    </row>
    <row r="130" spans="1:11" ht="19.5" hidden="1" customHeight="1">
      <c r="A130" s="2"/>
      <c r="B130" s="2"/>
      <c r="C130" s="2"/>
      <c r="D130" s="2"/>
      <c r="E130" s="2"/>
      <c r="F130" s="2"/>
      <c r="G130" s="2"/>
      <c r="H130" s="2"/>
      <c r="I130" s="2"/>
      <c r="J130" s="2"/>
      <c r="K130" s="2"/>
    </row>
    <row r="131" spans="1:11" ht="31.5" hidden="1" customHeight="1">
      <c r="A131" s="2"/>
      <c r="B131" s="2"/>
      <c r="C131" s="2"/>
      <c r="D131" s="2"/>
      <c r="E131" s="2"/>
      <c r="F131" s="2"/>
      <c r="G131" s="2"/>
      <c r="H131" s="2"/>
      <c r="I131" s="2"/>
      <c r="J131" s="2"/>
      <c r="K131" s="2"/>
    </row>
    <row r="132" spans="1:11" ht="43.5" hidden="1" customHeight="1">
      <c r="A132" s="2"/>
      <c r="B132" s="2"/>
      <c r="C132" s="2"/>
      <c r="D132" s="2"/>
      <c r="E132" s="2"/>
      <c r="F132" s="2"/>
      <c r="G132" s="2"/>
      <c r="H132" s="2"/>
      <c r="I132" s="2"/>
      <c r="J132" s="2"/>
      <c r="K132" s="2"/>
    </row>
    <row r="133" spans="1:11" ht="19.5" hidden="1" customHeight="1">
      <c r="A133" s="2"/>
      <c r="B133" s="2"/>
      <c r="C133" s="2"/>
      <c r="D133" s="2"/>
      <c r="E133" s="2"/>
      <c r="F133" s="2"/>
      <c r="G133" s="2"/>
      <c r="H133" s="2"/>
      <c r="I133" s="2"/>
      <c r="J133" s="2"/>
      <c r="K133" s="2"/>
    </row>
    <row r="134" spans="1:11" ht="43.5" hidden="1" customHeight="1">
      <c r="A134" s="2"/>
      <c r="B134" s="2"/>
      <c r="C134" s="2"/>
      <c r="D134" s="2"/>
      <c r="E134" s="2"/>
      <c r="F134" s="2"/>
      <c r="G134" s="2"/>
      <c r="H134" s="2"/>
      <c r="I134" s="2"/>
      <c r="J134" s="2"/>
      <c r="K134" s="2"/>
    </row>
    <row r="135" spans="1:11" ht="19.5" hidden="1" customHeight="1">
      <c r="A135" s="2"/>
      <c r="B135" s="2"/>
      <c r="C135" s="2"/>
      <c r="D135" s="2"/>
      <c r="E135" s="2"/>
      <c r="F135" s="2"/>
      <c r="G135" s="2"/>
      <c r="H135" s="2"/>
      <c r="I135" s="2"/>
      <c r="J135" s="2"/>
      <c r="K135" s="2"/>
    </row>
    <row r="136" spans="1:11" ht="43.5" hidden="1" customHeight="1">
      <c r="A136" s="2"/>
      <c r="B136" s="2"/>
      <c r="C136" s="2"/>
      <c r="D136" s="2"/>
      <c r="E136" s="2"/>
      <c r="F136" s="2"/>
      <c r="G136" s="2"/>
      <c r="H136" s="2"/>
      <c r="I136" s="2"/>
      <c r="J136" s="2"/>
      <c r="K136" s="2"/>
    </row>
    <row r="137" spans="1:11" ht="55.5" hidden="1" customHeight="1">
      <c r="A137" s="2"/>
      <c r="B137" s="2"/>
      <c r="C137" s="2"/>
      <c r="D137" s="2"/>
      <c r="E137" s="2"/>
      <c r="F137" s="2"/>
      <c r="G137" s="2"/>
      <c r="H137" s="2"/>
      <c r="I137" s="2"/>
      <c r="J137" s="2"/>
      <c r="K137" s="2"/>
    </row>
    <row r="138" spans="1:11" ht="31.5" hidden="1" customHeight="1">
      <c r="A138" s="2"/>
      <c r="B138" s="2"/>
      <c r="C138" s="2"/>
      <c r="D138" s="2"/>
      <c r="E138" s="2"/>
      <c r="F138" s="2"/>
      <c r="G138" s="2"/>
      <c r="H138" s="2"/>
      <c r="I138" s="2"/>
      <c r="J138" s="2"/>
      <c r="K138" s="2"/>
    </row>
    <row r="139" spans="1:11" ht="19.5" hidden="1" customHeight="1">
      <c r="A139" s="2"/>
      <c r="B139" s="2"/>
      <c r="C139" s="2"/>
      <c r="D139" s="2"/>
      <c r="E139" s="2"/>
      <c r="F139" s="2"/>
      <c r="G139" s="2"/>
      <c r="H139" s="2"/>
      <c r="I139" s="2"/>
      <c r="J139" s="2"/>
      <c r="K139" s="2"/>
    </row>
    <row r="140" spans="1:11" ht="43.5" hidden="1" customHeight="1">
      <c r="A140" s="2"/>
      <c r="B140" s="2"/>
      <c r="C140" s="2"/>
      <c r="D140" s="2"/>
      <c r="E140" s="2"/>
      <c r="F140" s="2"/>
      <c r="G140" s="2"/>
      <c r="H140" s="2"/>
      <c r="I140" s="2"/>
      <c r="J140" s="2"/>
      <c r="K140" s="2"/>
    </row>
    <row r="141" spans="1:11" ht="31.5" hidden="1" customHeight="1">
      <c r="A141" s="2"/>
      <c r="B141" s="2"/>
      <c r="C141" s="2"/>
      <c r="D141" s="2"/>
      <c r="E141" s="2"/>
      <c r="F141" s="2"/>
      <c r="G141" s="2"/>
      <c r="H141" s="2"/>
      <c r="I141" s="2"/>
      <c r="J141" s="2"/>
      <c r="K141" s="2"/>
    </row>
    <row r="142" spans="1:11" ht="43.5" hidden="1" customHeight="1">
      <c r="A142" s="2"/>
      <c r="B142" s="2"/>
      <c r="C142" s="2"/>
      <c r="D142" s="2"/>
      <c r="E142" s="2"/>
      <c r="F142" s="2"/>
      <c r="G142" s="2"/>
      <c r="H142" s="2"/>
      <c r="I142" s="2"/>
      <c r="J142" s="2"/>
      <c r="K142" s="2"/>
    </row>
    <row r="143" spans="1:11" ht="19.5" hidden="1" customHeight="1">
      <c r="A143" s="2"/>
      <c r="B143" s="2"/>
      <c r="C143" s="2"/>
      <c r="D143" s="2"/>
      <c r="E143" s="2"/>
      <c r="F143" s="2"/>
      <c r="G143" s="2"/>
      <c r="H143" s="2"/>
      <c r="I143" s="2"/>
      <c r="J143" s="2"/>
      <c r="K143" s="2"/>
    </row>
    <row r="144" spans="1:11" ht="31.5" hidden="1" customHeight="1">
      <c r="A144" s="2"/>
      <c r="B144" s="2"/>
      <c r="C144" s="2"/>
      <c r="D144" s="2"/>
      <c r="E144" s="2"/>
      <c r="F144" s="2"/>
      <c r="G144" s="2"/>
      <c r="H144" s="2"/>
      <c r="I144" s="2"/>
      <c r="J144" s="2"/>
      <c r="K144" s="2"/>
    </row>
    <row r="145" spans="1:11" ht="43.5" hidden="1" customHeight="1">
      <c r="A145" s="2"/>
      <c r="B145" s="2"/>
      <c r="C145" s="2"/>
      <c r="D145" s="2"/>
      <c r="E145" s="2"/>
      <c r="F145" s="2"/>
      <c r="G145" s="2"/>
      <c r="H145" s="2"/>
      <c r="I145" s="2"/>
      <c r="J145" s="2"/>
      <c r="K145" s="2"/>
    </row>
    <row r="146" spans="1:11" ht="31.5" hidden="1" customHeight="1">
      <c r="A146" s="2"/>
      <c r="B146" s="2"/>
      <c r="C146" s="2"/>
      <c r="D146" s="2"/>
      <c r="E146" s="2"/>
      <c r="F146" s="2"/>
      <c r="G146" s="2"/>
      <c r="H146" s="2"/>
      <c r="I146" s="2"/>
      <c r="J146" s="2"/>
      <c r="K146" s="2"/>
    </row>
    <row r="147" spans="1:11" ht="14.25" customHeight="1">
      <c r="A147" s="2"/>
      <c r="B147" s="2"/>
      <c r="C147" s="2"/>
      <c r="D147" s="2"/>
      <c r="E147" s="2"/>
      <c r="F147" s="2"/>
      <c r="G147" s="2"/>
      <c r="H147" s="2"/>
      <c r="I147" s="2"/>
      <c r="J147" s="2"/>
      <c r="K147" s="2"/>
    </row>
    <row r="148" spans="1:11" ht="18.75" customHeight="1">
      <c r="A148" s="2"/>
      <c r="B148" s="2"/>
      <c r="C148" s="2"/>
      <c r="D148" s="2"/>
      <c r="E148" s="2"/>
      <c r="F148" s="2"/>
      <c r="G148" s="2"/>
      <c r="H148" s="2"/>
      <c r="I148" s="2"/>
      <c r="J148" s="2"/>
      <c r="K148" s="2"/>
    </row>
    <row r="149" spans="1:11" ht="18.75" customHeight="1">
      <c r="A149" s="2"/>
      <c r="B149" s="2"/>
      <c r="C149" s="2"/>
      <c r="D149" s="2"/>
      <c r="E149" s="2"/>
      <c r="F149" s="2"/>
      <c r="G149" s="2"/>
      <c r="H149" s="2"/>
      <c r="I149" s="2"/>
      <c r="J149" s="2"/>
      <c r="K149" s="2"/>
    </row>
    <row r="150" spans="1:11" ht="30" customHeight="1">
      <c r="A150" s="2"/>
      <c r="B150" s="2"/>
      <c r="C150" s="2"/>
      <c r="D150" s="2"/>
      <c r="E150" s="2"/>
      <c r="F150" s="2"/>
      <c r="G150" s="2"/>
      <c r="H150" s="2"/>
      <c r="I150" s="2"/>
      <c r="J150" s="2"/>
      <c r="K150" s="2"/>
    </row>
    <row r="151" spans="1:11" ht="14.25" customHeight="1">
      <c r="A151" s="2"/>
      <c r="B151" s="2"/>
      <c r="C151" s="2"/>
      <c r="D151" s="2"/>
      <c r="E151" s="2"/>
      <c r="F151" s="2"/>
      <c r="G151" s="2"/>
      <c r="H151" s="2"/>
      <c r="I151" s="2"/>
      <c r="J151" s="2"/>
      <c r="K151" s="2"/>
    </row>
    <row r="152" spans="1:11" ht="26.25" customHeight="1">
      <c r="A152" s="2"/>
      <c r="B152" s="2"/>
      <c r="C152" s="2"/>
      <c r="D152" s="2"/>
      <c r="E152" s="2"/>
      <c r="F152" s="2"/>
      <c r="G152" s="2"/>
      <c r="H152" s="2"/>
      <c r="I152" s="2"/>
      <c r="J152" s="2"/>
      <c r="K152" s="2"/>
    </row>
    <row r="153" spans="1:11" ht="79.5" hidden="1" customHeight="1">
      <c r="A153" s="2"/>
      <c r="B153" s="2"/>
      <c r="C153" s="2"/>
      <c r="D153" s="2"/>
      <c r="E153" s="2"/>
      <c r="F153" s="2"/>
      <c r="G153" s="2"/>
      <c r="H153" s="2"/>
      <c r="I153" s="2"/>
      <c r="J153" s="2"/>
      <c r="K153" s="2"/>
    </row>
    <row r="154" spans="1:11" ht="19.5" hidden="1" customHeight="1">
      <c r="A154" s="2"/>
      <c r="B154" s="2"/>
      <c r="C154" s="2"/>
      <c r="D154" s="2"/>
      <c r="E154" s="2"/>
      <c r="F154" s="2"/>
      <c r="G154" s="2"/>
      <c r="H154" s="2"/>
      <c r="I154" s="2"/>
      <c r="J154" s="2"/>
      <c r="K154" s="2"/>
    </row>
    <row r="155" spans="1:11" ht="31.5" hidden="1" customHeight="1">
      <c r="A155" s="2"/>
      <c r="B155" s="2"/>
      <c r="C155" s="2"/>
      <c r="D155" s="2"/>
      <c r="E155" s="2"/>
      <c r="F155" s="2"/>
      <c r="G155" s="2"/>
      <c r="H155" s="2"/>
      <c r="I155" s="2"/>
      <c r="J155" s="2"/>
      <c r="K155" s="2"/>
    </row>
    <row r="156" spans="1:11" ht="19.5" hidden="1" customHeight="1">
      <c r="A156" s="2"/>
      <c r="B156" s="2"/>
      <c r="C156" s="2"/>
      <c r="D156" s="2"/>
      <c r="E156" s="2"/>
      <c r="F156" s="2"/>
      <c r="G156" s="2"/>
      <c r="H156" s="2"/>
      <c r="I156" s="2"/>
      <c r="J156" s="2"/>
      <c r="K156" s="2"/>
    </row>
    <row r="157" spans="1:11" ht="19.5" hidden="1" customHeight="1">
      <c r="A157" s="2"/>
      <c r="B157" s="2"/>
      <c r="C157" s="2"/>
      <c r="D157" s="2"/>
      <c r="E157" s="2"/>
      <c r="F157" s="2"/>
      <c r="G157" s="2"/>
      <c r="H157" s="2"/>
      <c r="I157" s="2"/>
      <c r="J157" s="2"/>
      <c r="K157" s="2"/>
    </row>
    <row r="158" spans="1:11" ht="19.5" hidden="1" customHeight="1">
      <c r="A158" s="2"/>
      <c r="B158" s="2"/>
      <c r="C158" s="2"/>
      <c r="D158" s="2"/>
      <c r="E158" s="2"/>
      <c r="F158" s="2"/>
      <c r="G158" s="2"/>
      <c r="H158" s="2"/>
      <c r="I158" s="2"/>
      <c r="J158" s="2"/>
      <c r="K158" s="2"/>
    </row>
    <row r="159" spans="1:11" ht="43.5" hidden="1" customHeight="1">
      <c r="A159" s="2"/>
      <c r="B159" s="2"/>
      <c r="C159" s="2"/>
      <c r="D159" s="2"/>
      <c r="E159" s="2"/>
      <c r="F159" s="2"/>
      <c r="G159" s="2"/>
      <c r="H159" s="2"/>
      <c r="I159" s="2"/>
      <c r="J159" s="2"/>
      <c r="K159" s="2"/>
    </row>
    <row r="160" spans="1:11" ht="19.5" hidden="1" customHeight="1">
      <c r="A160" s="2"/>
      <c r="B160" s="2"/>
      <c r="C160" s="2"/>
      <c r="D160" s="2"/>
      <c r="E160" s="2"/>
      <c r="F160" s="2"/>
      <c r="G160" s="2"/>
      <c r="H160" s="2"/>
      <c r="I160" s="2"/>
      <c r="J160" s="2"/>
      <c r="K160" s="2"/>
    </row>
    <row r="161" spans="1:11" ht="19.5" hidden="1" customHeight="1">
      <c r="A161" s="2"/>
      <c r="B161" s="2"/>
      <c r="C161" s="2"/>
      <c r="D161" s="2"/>
      <c r="E161" s="2"/>
      <c r="F161" s="2"/>
      <c r="G161" s="2"/>
      <c r="H161" s="2"/>
      <c r="I161" s="2"/>
      <c r="J161" s="2"/>
      <c r="K161" s="2"/>
    </row>
    <row r="162" spans="1:11" ht="79.5" hidden="1" customHeight="1">
      <c r="A162" s="2"/>
      <c r="B162" s="2"/>
      <c r="C162" s="2"/>
      <c r="D162" s="2"/>
      <c r="E162" s="2"/>
      <c r="F162" s="2"/>
      <c r="G162" s="2"/>
      <c r="H162" s="2"/>
      <c r="I162" s="2"/>
      <c r="J162" s="2"/>
      <c r="K162" s="2"/>
    </row>
    <row r="163" spans="1:11" ht="67.5" hidden="1" customHeight="1">
      <c r="A163" s="2"/>
      <c r="B163" s="2"/>
      <c r="C163" s="2"/>
      <c r="D163" s="2"/>
      <c r="E163" s="2"/>
      <c r="F163" s="2"/>
      <c r="G163" s="2"/>
      <c r="H163" s="2"/>
      <c r="I163" s="2"/>
      <c r="J163" s="2"/>
      <c r="K163" s="2"/>
    </row>
    <row r="164" spans="1:11" ht="14.25" customHeight="1">
      <c r="A164" s="2"/>
      <c r="B164" s="2"/>
      <c r="C164" s="2"/>
      <c r="D164" s="2"/>
      <c r="E164" s="2"/>
      <c r="F164" s="2"/>
      <c r="G164" s="2"/>
      <c r="H164" s="2"/>
      <c r="I164" s="2"/>
      <c r="J164" s="2"/>
      <c r="K164" s="2"/>
    </row>
    <row r="165" spans="1:11" ht="22.5" customHeight="1">
      <c r="A165" s="2"/>
      <c r="B165" s="2"/>
      <c r="C165" s="2"/>
      <c r="D165" s="2"/>
      <c r="E165" s="2"/>
      <c r="F165" s="2"/>
      <c r="G165" s="2"/>
      <c r="H165" s="2"/>
      <c r="I165" s="2"/>
      <c r="J165" s="2"/>
      <c r="K165" s="2"/>
    </row>
    <row r="166" spans="1:11" ht="55.5" hidden="1" customHeight="1">
      <c r="A166" s="2"/>
      <c r="B166" s="2"/>
      <c r="C166" s="2"/>
      <c r="D166" s="2"/>
      <c r="E166" s="2"/>
      <c r="F166" s="2"/>
      <c r="G166" s="2"/>
      <c r="H166" s="2"/>
      <c r="I166" s="2"/>
      <c r="J166" s="2"/>
      <c r="K166" s="2"/>
    </row>
    <row r="167" spans="1:11" ht="19.5" hidden="1" customHeight="1">
      <c r="A167" s="2"/>
      <c r="B167" s="2"/>
      <c r="C167" s="2"/>
      <c r="D167" s="2"/>
      <c r="E167" s="2"/>
      <c r="F167" s="2"/>
      <c r="G167" s="2"/>
      <c r="H167" s="2"/>
      <c r="I167" s="2"/>
      <c r="J167" s="2"/>
      <c r="K167" s="2"/>
    </row>
    <row r="168" spans="1:11" ht="19.5" hidden="1" customHeight="1">
      <c r="A168" s="2"/>
      <c r="B168" s="2"/>
      <c r="C168" s="2"/>
      <c r="D168" s="2"/>
      <c r="E168" s="2"/>
      <c r="F168" s="2"/>
      <c r="G168" s="2"/>
      <c r="H168" s="2"/>
      <c r="I168" s="2"/>
      <c r="J168" s="2"/>
      <c r="K168" s="2"/>
    </row>
    <row r="169" spans="1:11" ht="43.5" hidden="1" customHeight="1">
      <c r="A169" s="2"/>
      <c r="B169" s="2"/>
      <c r="C169" s="2"/>
      <c r="D169" s="2"/>
      <c r="E169" s="2"/>
      <c r="F169" s="2"/>
      <c r="G169" s="2"/>
      <c r="H169" s="2"/>
      <c r="I169" s="2"/>
      <c r="J169" s="2"/>
      <c r="K169" s="2"/>
    </row>
    <row r="170" spans="1:11" ht="43.5" hidden="1" customHeight="1">
      <c r="A170" s="2"/>
      <c r="B170" s="2"/>
      <c r="C170" s="2"/>
      <c r="D170" s="2"/>
      <c r="E170" s="2"/>
      <c r="F170" s="2"/>
      <c r="G170" s="2"/>
      <c r="H170" s="2"/>
      <c r="I170" s="2"/>
      <c r="J170" s="2"/>
      <c r="K170" s="2"/>
    </row>
    <row r="171" spans="1:11" ht="67.5" hidden="1" customHeight="1">
      <c r="A171" s="2"/>
      <c r="B171" s="2"/>
      <c r="C171" s="2"/>
      <c r="D171" s="2"/>
      <c r="E171" s="2"/>
      <c r="F171" s="2"/>
      <c r="G171" s="2"/>
      <c r="H171" s="2"/>
      <c r="I171" s="2"/>
      <c r="J171" s="2"/>
      <c r="K171" s="2"/>
    </row>
    <row r="172" spans="1:11" ht="31.5" hidden="1" customHeight="1">
      <c r="A172" s="2"/>
      <c r="B172" s="2"/>
      <c r="C172" s="2"/>
      <c r="D172" s="2"/>
      <c r="E172" s="2"/>
      <c r="F172" s="2"/>
      <c r="G172" s="2"/>
      <c r="H172" s="2"/>
      <c r="I172" s="2"/>
      <c r="J172" s="2"/>
      <c r="K172" s="2"/>
    </row>
    <row r="173" spans="1:11" ht="31.5" hidden="1" customHeight="1">
      <c r="A173" s="2"/>
      <c r="B173" s="2"/>
      <c r="C173" s="2"/>
      <c r="D173" s="2"/>
      <c r="E173" s="2"/>
      <c r="F173" s="2"/>
      <c r="G173" s="2"/>
      <c r="H173" s="2"/>
      <c r="I173" s="2"/>
      <c r="J173" s="2"/>
      <c r="K173" s="2"/>
    </row>
    <row r="174" spans="1:11" ht="14.25" customHeight="1">
      <c r="A174" s="2"/>
      <c r="B174" s="2"/>
      <c r="C174" s="2"/>
      <c r="D174" s="2"/>
      <c r="E174" s="2"/>
      <c r="F174" s="2"/>
      <c r="G174" s="2"/>
      <c r="H174" s="2"/>
      <c r="I174" s="2"/>
      <c r="J174" s="2"/>
      <c r="K174" s="2"/>
    </row>
    <row r="175" spans="1:11" ht="18.75" customHeight="1">
      <c r="A175" s="2"/>
      <c r="B175" s="2"/>
      <c r="C175" s="2"/>
      <c r="D175" s="2"/>
      <c r="E175" s="2"/>
      <c r="F175" s="2"/>
      <c r="G175" s="2"/>
      <c r="H175" s="2"/>
      <c r="I175" s="2"/>
      <c r="J175" s="2"/>
      <c r="K175" s="2"/>
    </row>
    <row r="176" spans="1:11" ht="18.75" customHeight="1">
      <c r="A176" s="2"/>
      <c r="B176" s="2"/>
      <c r="C176" s="2"/>
      <c r="D176" s="2"/>
      <c r="E176" s="2"/>
      <c r="F176" s="2"/>
      <c r="G176" s="2"/>
      <c r="H176" s="2"/>
      <c r="I176" s="2"/>
      <c r="J176" s="2"/>
      <c r="K176" s="2"/>
    </row>
    <row r="177" spans="1:11" ht="30" customHeight="1">
      <c r="A177" s="2"/>
      <c r="B177" s="2"/>
      <c r="C177" s="2"/>
      <c r="D177" s="2"/>
      <c r="E177" s="2"/>
      <c r="F177" s="2"/>
      <c r="G177" s="2"/>
      <c r="H177" s="2"/>
      <c r="I177" s="2"/>
      <c r="J177" s="2"/>
      <c r="K177" s="2"/>
    </row>
    <row r="178" spans="1:11" ht="14.25" customHeight="1">
      <c r="A178" s="2"/>
      <c r="B178" s="2"/>
      <c r="C178" s="2"/>
      <c r="D178" s="2"/>
      <c r="E178" s="2"/>
      <c r="F178" s="2"/>
      <c r="G178" s="2"/>
      <c r="H178" s="2"/>
      <c r="I178" s="2"/>
      <c r="J178" s="2"/>
      <c r="K178" s="2"/>
    </row>
    <row r="179" spans="1:11" ht="22.5" customHeight="1">
      <c r="A179" s="2"/>
      <c r="B179" s="2"/>
      <c r="C179" s="2"/>
      <c r="D179" s="2"/>
      <c r="E179" s="2"/>
      <c r="F179" s="2"/>
      <c r="G179" s="2"/>
      <c r="H179" s="2"/>
      <c r="I179" s="2"/>
      <c r="J179" s="2"/>
      <c r="K179" s="2"/>
    </row>
    <row r="180" spans="1:11" ht="79.5" hidden="1" customHeight="1">
      <c r="A180" s="2"/>
      <c r="B180" s="2"/>
      <c r="C180" s="2"/>
      <c r="D180" s="2"/>
      <c r="E180" s="2"/>
      <c r="F180" s="2"/>
      <c r="G180" s="2"/>
      <c r="H180" s="2"/>
      <c r="I180" s="2"/>
      <c r="J180" s="2"/>
      <c r="K180" s="2"/>
    </row>
    <row r="181" spans="1:11" ht="31.5" hidden="1" customHeight="1">
      <c r="A181" s="2"/>
      <c r="B181" s="2"/>
      <c r="C181" s="2"/>
      <c r="D181" s="2"/>
      <c r="E181" s="2"/>
      <c r="F181" s="2"/>
      <c r="G181" s="2"/>
      <c r="H181" s="2"/>
      <c r="I181" s="2"/>
      <c r="J181" s="2"/>
      <c r="K181" s="2"/>
    </row>
    <row r="182" spans="1:11" ht="14.25" customHeight="1">
      <c r="A182" s="2"/>
      <c r="B182" s="2"/>
      <c r="C182" s="2"/>
      <c r="D182" s="2"/>
      <c r="E182" s="2"/>
      <c r="F182" s="2"/>
      <c r="G182" s="2"/>
      <c r="H182" s="2"/>
      <c r="I182" s="2"/>
      <c r="J182" s="2"/>
      <c r="K182" s="2"/>
    </row>
    <row r="183" spans="1:11" ht="18.75" customHeight="1">
      <c r="A183" s="2"/>
      <c r="B183" s="2"/>
      <c r="C183" s="2"/>
      <c r="D183" s="2"/>
      <c r="E183" s="2"/>
      <c r="F183" s="2"/>
      <c r="G183" s="2"/>
      <c r="H183" s="2"/>
      <c r="I183" s="2"/>
      <c r="J183" s="2"/>
      <c r="K183" s="2"/>
    </row>
    <row r="184" spans="1:11" ht="18.75" customHeight="1">
      <c r="A184" s="2"/>
      <c r="B184" s="2"/>
      <c r="C184" s="2"/>
      <c r="D184" s="2"/>
      <c r="E184" s="2"/>
      <c r="F184" s="2"/>
      <c r="G184" s="2"/>
      <c r="H184" s="2"/>
      <c r="I184" s="2"/>
      <c r="J184" s="2"/>
      <c r="K184" s="2"/>
    </row>
    <row r="185" spans="1:11" ht="30" customHeight="1">
      <c r="A185" s="2"/>
      <c r="B185" s="2"/>
      <c r="C185" s="2"/>
      <c r="D185" s="2"/>
      <c r="E185" s="2"/>
      <c r="F185" s="2"/>
      <c r="G185" s="2"/>
      <c r="H185" s="2"/>
      <c r="I185" s="2"/>
      <c r="J185" s="2"/>
      <c r="K185" s="2"/>
    </row>
    <row r="186" spans="1:11" ht="14.25" customHeight="1">
      <c r="A186" s="2"/>
      <c r="B186" s="2"/>
      <c r="C186" s="2"/>
      <c r="D186" s="2"/>
      <c r="E186" s="2"/>
      <c r="F186" s="2"/>
      <c r="G186" s="2"/>
      <c r="H186" s="2"/>
      <c r="I186" s="2"/>
      <c r="J186" s="2"/>
      <c r="K186" s="2"/>
    </row>
    <row r="187" spans="1:11" ht="26.25" customHeight="1">
      <c r="A187" s="2"/>
      <c r="B187" s="2"/>
      <c r="C187" s="2"/>
      <c r="D187" s="2"/>
      <c r="E187" s="2"/>
      <c r="F187" s="2"/>
      <c r="G187" s="2"/>
      <c r="H187" s="2"/>
      <c r="I187" s="2"/>
      <c r="J187" s="2"/>
      <c r="K187" s="2"/>
    </row>
    <row r="188" spans="1:11" ht="14.25" customHeight="1">
      <c r="A188" s="2"/>
      <c r="B188" s="2"/>
      <c r="C188" s="2"/>
      <c r="D188" s="2"/>
      <c r="E188" s="2"/>
      <c r="F188" s="2"/>
      <c r="G188" s="2"/>
      <c r="H188" s="2"/>
      <c r="I188" s="2"/>
      <c r="J188" s="2"/>
      <c r="K188" s="2"/>
    </row>
    <row r="189" spans="1:11" ht="22.5" customHeight="1">
      <c r="A189" s="2"/>
      <c r="B189" s="2"/>
      <c r="C189" s="2"/>
      <c r="D189" s="2"/>
      <c r="E189" s="2"/>
      <c r="F189" s="2"/>
      <c r="G189" s="2"/>
      <c r="H189" s="2"/>
      <c r="I189" s="2"/>
      <c r="J189" s="2"/>
      <c r="K189" s="2"/>
    </row>
    <row r="190" spans="1:11" ht="79.5" hidden="1" customHeight="1">
      <c r="A190" s="2"/>
      <c r="B190" s="2"/>
      <c r="C190" s="2"/>
      <c r="D190" s="2"/>
      <c r="E190" s="2"/>
      <c r="F190" s="2"/>
      <c r="G190" s="2"/>
      <c r="H190" s="2"/>
      <c r="I190" s="2"/>
      <c r="J190" s="2"/>
      <c r="K190" s="2"/>
    </row>
    <row r="191" spans="1:11" ht="14.25" customHeight="1">
      <c r="A191" s="2"/>
      <c r="B191" s="2"/>
      <c r="C191" s="2"/>
      <c r="D191" s="2"/>
      <c r="E191" s="2"/>
      <c r="F191" s="2"/>
      <c r="G191" s="2"/>
      <c r="H191" s="2"/>
      <c r="I191" s="2"/>
      <c r="J191" s="2"/>
      <c r="K191" s="2"/>
    </row>
    <row r="192" spans="1:11" ht="18.75" customHeight="1">
      <c r="A192" s="2"/>
      <c r="B192" s="2"/>
      <c r="C192" s="2"/>
      <c r="D192" s="2"/>
      <c r="E192" s="2"/>
      <c r="F192" s="2"/>
      <c r="G192" s="2"/>
      <c r="H192" s="2"/>
      <c r="I192" s="2"/>
      <c r="J192" s="2"/>
      <c r="K192" s="2"/>
    </row>
    <row r="193" spans="1:11" ht="18.75" customHeight="1">
      <c r="A193" s="2"/>
      <c r="B193" s="2"/>
      <c r="C193" s="2"/>
      <c r="D193" s="2"/>
      <c r="E193" s="2"/>
      <c r="F193" s="2"/>
      <c r="G193" s="2"/>
      <c r="H193" s="2"/>
      <c r="I193" s="2"/>
      <c r="J193" s="2"/>
      <c r="K193" s="2"/>
    </row>
    <row r="194" spans="1:11" ht="18.75" customHeight="1">
      <c r="A194" s="2"/>
      <c r="B194" s="2"/>
      <c r="C194" s="2"/>
      <c r="D194" s="2"/>
      <c r="E194" s="2"/>
      <c r="F194" s="2"/>
      <c r="G194" s="2"/>
      <c r="H194" s="2"/>
      <c r="I194" s="2"/>
      <c r="J194" s="2"/>
      <c r="K194" s="2"/>
    </row>
    <row r="195" spans="1:11" ht="14.25" customHeight="1">
      <c r="A195" s="2"/>
      <c r="B195" s="2"/>
      <c r="C195" s="2"/>
      <c r="D195" s="2"/>
      <c r="E195" s="2"/>
      <c r="F195" s="2"/>
      <c r="G195" s="2"/>
      <c r="H195" s="2"/>
      <c r="I195" s="2"/>
      <c r="J195" s="2"/>
      <c r="K195" s="2"/>
    </row>
    <row r="196" spans="1:11" ht="22.5" customHeight="1">
      <c r="A196" s="2"/>
      <c r="B196" s="2"/>
      <c r="C196" s="2"/>
      <c r="D196" s="2"/>
      <c r="E196" s="2"/>
      <c r="F196" s="2"/>
      <c r="G196" s="2"/>
      <c r="H196" s="2"/>
      <c r="I196" s="2"/>
      <c r="J196" s="2"/>
      <c r="K196" s="2"/>
    </row>
    <row r="197" spans="1:11" ht="103.5" hidden="1" customHeight="1">
      <c r="A197" s="2"/>
      <c r="B197" s="2"/>
      <c r="C197" s="2"/>
      <c r="D197" s="2"/>
      <c r="E197" s="2"/>
      <c r="F197" s="2"/>
      <c r="G197" s="2"/>
      <c r="H197" s="2"/>
      <c r="I197" s="2"/>
      <c r="J197" s="2"/>
      <c r="K197" s="2"/>
    </row>
    <row r="198" spans="1:11" ht="14.25" customHeight="1">
      <c r="A198" s="2"/>
      <c r="B198" s="2"/>
      <c r="C198" s="2"/>
      <c r="D198" s="2"/>
      <c r="E198" s="2"/>
      <c r="F198" s="2"/>
      <c r="G198" s="2"/>
      <c r="H198" s="2"/>
      <c r="I198" s="2"/>
      <c r="J198" s="2"/>
      <c r="K198" s="2"/>
    </row>
    <row r="199" spans="1:11" ht="18.75" customHeight="1">
      <c r="A199" s="2"/>
      <c r="B199" s="2"/>
      <c r="C199" s="2"/>
      <c r="D199" s="2"/>
      <c r="E199" s="2"/>
      <c r="F199" s="2"/>
      <c r="G199" s="2"/>
      <c r="H199" s="2"/>
      <c r="I199" s="2"/>
      <c r="J199" s="2"/>
      <c r="K199" s="2"/>
    </row>
    <row r="200" spans="1:11" ht="18.75" customHeight="1">
      <c r="A200" s="2"/>
      <c r="B200" s="2"/>
      <c r="C200" s="2"/>
      <c r="D200" s="2"/>
      <c r="E200" s="2"/>
      <c r="F200" s="2"/>
      <c r="G200" s="2"/>
      <c r="H200" s="2"/>
      <c r="I200" s="2"/>
      <c r="J200" s="2"/>
      <c r="K200" s="2"/>
    </row>
    <row r="201" spans="1:11" ht="18.75" customHeight="1">
      <c r="A201" s="2"/>
      <c r="B201" s="2"/>
      <c r="C201" s="2"/>
      <c r="D201" s="2"/>
      <c r="E201" s="2"/>
      <c r="F201" s="2"/>
      <c r="G201" s="2"/>
      <c r="H201" s="2"/>
      <c r="I201" s="2"/>
      <c r="J201" s="2"/>
      <c r="K201" s="2"/>
    </row>
    <row r="202" spans="1:11" ht="14.25" customHeight="1">
      <c r="A202" s="2"/>
      <c r="B202" s="2"/>
      <c r="C202" s="2"/>
      <c r="D202" s="2"/>
      <c r="E202" s="2"/>
      <c r="F202" s="2"/>
      <c r="G202" s="2"/>
      <c r="H202" s="2"/>
      <c r="I202" s="2"/>
      <c r="J202" s="2"/>
      <c r="K202" s="2"/>
    </row>
    <row r="203" spans="1:11" ht="22.5" customHeight="1">
      <c r="A203" s="2"/>
      <c r="B203" s="2"/>
      <c r="C203" s="2"/>
      <c r="D203" s="2"/>
      <c r="E203" s="2"/>
      <c r="F203" s="2"/>
      <c r="G203" s="2"/>
      <c r="H203" s="2"/>
      <c r="I203" s="2"/>
      <c r="J203" s="2"/>
      <c r="K203" s="2"/>
    </row>
    <row r="204" spans="1:11" ht="67.5" hidden="1" customHeight="1">
      <c r="A204" s="2"/>
      <c r="B204" s="2"/>
      <c r="C204" s="2"/>
      <c r="D204" s="2"/>
      <c r="E204" s="2"/>
      <c r="F204" s="2"/>
      <c r="G204" s="2"/>
      <c r="H204" s="2"/>
      <c r="I204" s="2"/>
      <c r="J204" s="2"/>
      <c r="K204" s="2"/>
    </row>
    <row r="205" spans="1:11" ht="14.25" customHeight="1">
      <c r="A205" s="2"/>
      <c r="B205" s="2"/>
      <c r="C205" s="2"/>
      <c r="D205" s="2"/>
      <c r="E205" s="2"/>
      <c r="F205" s="2"/>
      <c r="G205" s="2"/>
      <c r="H205" s="2"/>
      <c r="I205" s="2"/>
      <c r="J205" s="2"/>
      <c r="K205" s="2"/>
    </row>
    <row r="206" spans="1:11" ht="18.75" customHeight="1">
      <c r="A206" s="2"/>
      <c r="B206" s="2"/>
      <c r="C206" s="2"/>
      <c r="D206" s="2"/>
      <c r="E206" s="2"/>
      <c r="F206" s="2"/>
      <c r="G206" s="2"/>
      <c r="H206" s="2"/>
      <c r="I206" s="2"/>
      <c r="J206" s="2"/>
      <c r="K206" s="2"/>
    </row>
    <row r="207" spans="1:11" ht="18.75" customHeight="1">
      <c r="A207" s="2"/>
      <c r="B207" s="2"/>
      <c r="C207" s="2"/>
      <c r="D207" s="2"/>
      <c r="E207" s="2"/>
      <c r="F207" s="2"/>
      <c r="G207" s="2"/>
      <c r="H207" s="2"/>
      <c r="I207" s="2"/>
      <c r="J207" s="2"/>
      <c r="K207" s="2"/>
    </row>
    <row r="208" spans="1:11" ht="18.75" customHeight="1">
      <c r="A208" s="2"/>
      <c r="B208" s="2"/>
      <c r="C208" s="2"/>
      <c r="D208" s="2"/>
      <c r="E208" s="2"/>
      <c r="F208" s="2"/>
      <c r="G208" s="2"/>
      <c r="H208" s="2"/>
      <c r="I208" s="2"/>
      <c r="J208" s="2"/>
      <c r="K208" s="2"/>
    </row>
    <row r="209" spans="1:11" ht="14.25" customHeight="1">
      <c r="A209" s="2"/>
      <c r="B209" s="2"/>
      <c r="C209" s="2"/>
      <c r="D209" s="2"/>
      <c r="E209" s="2"/>
      <c r="F209" s="2"/>
      <c r="G209" s="2"/>
      <c r="H209" s="2"/>
      <c r="I209" s="2"/>
      <c r="J209" s="2"/>
      <c r="K209" s="2"/>
    </row>
    <row r="210" spans="1:11" ht="26.25" customHeight="1">
      <c r="A210" s="2"/>
      <c r="B210" s="2"/>
      <c r="C210" s="2"/>
      <c r="D210" s="2"/>
      <c r="E210" s="2"/>
      <c r="F210" s="2"/>
      <c r="G210" s="2"/>
      <c r="H210" s="2"/>
      <c r="I210" s="2"/>
      <c r="J210" s="2"/>
      <c r="K210" s="2"/>
    </row>
    <row r="211" spans="1:11" ht="14.25" customHeight="1">
      <c r="A211" s="2"/>
      <c r="B211" s="2"/>
      <c r="C211" s="2"/>
      <c r="D211" s="2"/>
      <c r="E211" s="2"/>
      <c r="F211" s="2"/>
      <c r="G211" s="2"/>
      <c r="H211" s="2"/>
      <c r="I211" s="2"/>
      <c r="J211" s="2"/>
      <c r="K211" s="2"/>
    </row>
    <row r="212" spans="1:11" ht="30.75" customHeight="1">
      <c r="A212" s="2"/>
      <c r="B212" s="2"/>
      <c r="C212" s="2"/>
      <c r="D212" s="2"/>
      <c r="E212" s="2"/>
      <c r="F212" s="2"/>
      <c r="G212" s="2"/>
      <c r="H212" s="2"/>
      <c r="I212" s="2"/>
      <c r="J212" s="2"/>
      <c r="K212" s="2"/>
    </row>
    <row r="213" spans="1:11" ht="103.5" hidden="1" customHeight="1">
      <c r="A213" s="2"/>
      <c r="B213" s="2"/>
      <c r="C213" s="2"/>
      <c r="D213" s="2"/>
      <c r="E213" s="2"/>
      <c r="F213" s="2"/>
      <c r="G213" s="2"/>
      <c r="H213" s="2"/>
      <c r="I213" s="2"/>
      <c r="J213" s="2"/>
      <c r="K213" s="2"/>
    </row>
    <row r="214" spans="1:11" ht="14.25" customHeight="1">
      <c r="A214" s="2"/>
      <c r="B214" s="2"/>
      <c r="C214" s="2"/>
      <c r="D214" s="2"/>
      <c r="E214" s="2"/>
      <c r="F214" s="2"/>
      <c r="G214" s="2"/>
      <c r="H214" s="2"/>
      <c r="I214" s="2"/>
      <c r="J214" s="2"/>
      <c r="K214" s="2"/>
    </row>
    <row r="215" spans="1:11" ht="18.75" customHeight="1">
      <c r="A215" s="2"/>
      <c r="B215" s="2"/>
      <c r="C215" s="2"/>
      <c r="D215" s="2"/>
      <c r="E215" s="2"/>
      <c r="F215" s="2"/>
      <c r="G215" s="2"/>
      <c r="H215" s="2"/>
      <c r="I215" s="2"/>
      <c r="J215" s="2"/>
      <c r="K215" s="2"/>
    </row>
    <row r="216" spans="1:11" ht="10.5" customHeight="1">
      <c r="A216" s="2"/>
      <c r="B216" s="2"/>
      <c r="C216" s="2"/>
      <c r="D216" s="2"/>
      <c r="E216" s="2"/>
      <c r="F216" s="2"/>
      <c r="G216" s="2"/>
      <c r="H216" s="2"/>
      <c r="I216" s="2"/>
      <c r="J216" s="2"/>
      <c r="K216" s="2"/>
    </row>
    <row r="217" spans="1:11" ht="10.5" customHeight="1">
      <c r="A217" s="2"/>
      <c r="B217" s="2"/>
      <c r="C217" s="2"/>
      <c r="D217" s="2"/>
      <c r="E217" s="2"/>
      <c r="F217" s="2"/>
      <c r="G217" s="2"/>
      <c r="H217" s="2"/>
      <c r="I217" s="2"/>
      <c r="J217" s="2"/>
      <c r="K217" s="2"/>
    </row>
    <row r="218" spans="1:11" ht="10.5" customHeight="1">
      <c r="A218" s="2"/>
      <c r="B218" s="2"/>
      <c r="C218" s="2"/>
      <c r="D218" s="2"/>
      <c r="E218" s="2"/>
      <c r="F218" s="2"/>
      <c r="G218" s="2"/>
      <c r="H218" s="2"/>
      <c r="I218" s="2"/>
      <c r="J218" s="2"/>
      <c r="K218" s="2"/>
    </row>
    <row r="219" spans="1:11" ht="10.5" customHeight="1">
      <c r="A219" s="2"/>
      <c r="B219" s="2"/>
      <c r="C219" s="2"/>
      <c r="D219" s="2"/>
      <c r="E219" s="2"/>
      <c r="F219" s="2"/>
      <c r="G219" s="2"/>
      <c r="H219" s="2"/>
      <c r="I219" s="2"/>
      <c r="J219" s="2"/>
      <c r="K219" s="2"/>
    </row>
    <row r="220" spans="1:11" ht="10.5" customHeight="1">
      <c r="A220" s="2"/>
      <c r="B220" s="2"/>
      <c r="C220" s="2"/>
      <c r="D220" s="2"/>
      <c r="E220" s="2"/>
      <c r="F220" s="2"/>
      <c r="G220" s="2"/>
      <c r="H220" s="2"/>
      <c r="I220" s="2"/>
      <c r="J220" s="2"/>
      <c r="K220" s="2"/>
    </row>
    <row r="221" spans="1:11" ht="14.25" customHeight="1">
      <c r="A221" s="2"/>
      <c r="B221" s="2"/>
      <c r="C221" s="2"/>
      <c r="D221" s="2"/>
      <c r="E221" s="2"/>
      <c r="F221" s="2"/>
      <c r="G221" s="2"/>
      <c r="H221" s="2"/>
      <c r="I221" s="2"/>
      <c r="J221" s="2"/>
      <c r="K221" s="2"/>
    </row>
    <row r="222" spans="1:11" ht="22.5" customHeight="1">
      <c r="A222" s="2"/>
      <c r="B222" s="2"/>
      <c r="C222" s="2"/>
      <c r="D222" s="2"/>
      <c r="E222" s="2"/>
      <c r="F222" s="2"/>
      <c r="G222" s="2"/>
      <c r="H222" s="2"/>
      <c r="I222" s="2"/>
      <c r="J222" s="2"/>
      <c r="K222" s="2"/>
    </row>
    <row r="223" spans="1:11" ht="14.25" customHeight="1">
      <c r="A223" s="2"/>
      <c r="B223" s="2"/>
      <c r="C223" s="2"/>
      <c r="D223" s="2"/>
      <c r="E223" s="2"/>
      <c r="F223" s="2"/>
      <c r="G223" s="2"/>
      <c r="H223" s="2"/>
      <c r="I223" s="2"/>
      <c r="J223" s="2"/>
      <c r="K223" s="2"/>
    </row>
    <row r="224" spans="1:11" ht="18.75" customHeight="1">
      <c r="A224" s="2"/>
      <c r="B224" s="2"/>
      <c r="C224" s="2"/>
      <c r="D224" s="2"/>
      <c r="E224" s="2"/>
      <c r="F224" s="2"/>
      <c r="G224" s="2"/>
      <c r="H224" s="2"/>
      <c r="I224" s="2"/>
      <c r="J224" s="2"/>
      <c r="K224" s="2"/>
    </row>
    <row r="225" spans="1:11" ht="18.75" customHeight="1">
      <c r="A225" s="2"/>
      <c r="B225" s="2"/>
      <c r="C225" s="2"/>
      <c r="D225" s="2"/>
      <c r="E225" s="2"/>
      <c r="F225" s="2"/>
      <c r="G225" s="2"/>
      <c r="H225" s="2"/>
      <c r="I225" s="2"/>
      <c r="J225" s="2"/>
      <c r="K225" s="2"/>
    </row>
    <row r="226" spans="1:11" ht="18.75" customHeight="1">
      <c r="A226" s="2"/>
      <c r="B226" s="2"/>
      <c r="C226" s="2"/>
      <c r="D226" s="2"/>
      <c r="E226" s="2"/>
      <c r="F226" s="2"/>
      <c r="G226" s="2"/>
      <c r="H226" s="2"/>
      <c r="I226" s="2"/>
      <c r="J226" s="2"/>
      <c r="K226" s="2"/>
    </row>
    <row r="227" spans="1:11" ht="14.25" customHeight="1">
      <c r="A227" s="2"/>
      <c r="B227" s="2"/>
      <c r="C227" s="2"/>
      <c r="D227" s="2"/>
      <c r="E227" s="2"/>
      <c r="F227" s="2"/>
      <c r="G227" s="2"/>
      <c r="H227" s="2"/>
      <c r="I227" s="2"/>
      <c r="J227" s="2"/>
      <c r="K227" s="2"/>
    </row>
    <row r="228" spans="1:11" ht="30.75" customHeight="1">
      <c r="A228" s="2"/>
      <c r="B228" s="2"/>
      <c r="C228" s="2"/>
      <c r="D228" s="2"/>
      <c r="E228" s="2"/>
      <c r="F228" s="2"/>
      <c r="G228" s="2"/>
      <c r="H228" s="2"/>
      <c r="I228" s="2"/>
      <c r="J228" s="2"/>
      <c r="K228" s="2"/>
    </row>
    <row r="229" spans="1:11" ht="19.5" hidden="1" customHeight="1">
      <c r="A229" s="2"/>
      <c r="B229" s="2"/>
      <c r="C229" s="2"/>
      <c r="D229" s="2"/>
      <c r="E229" s="2"/>
      <c r="F229" s="2"/>
      <c r="G229" s="2"/>
      <c r="H229" s="2"/>
      <c r="I229" s="2"/>
      <c r="J229" s="2"/>
      <c r="K229" s="2"/>
    </row>
    <row r="230" spans="1:11" ht="19.5" hidden="1" customHeight="1">
      <c r="A230" s="2"/>
      <c r="B230" s="2"/>
      <c r="C230" s="2"/>
      <c r="D230" s="2"/>
      <c r="E230" s="2"/>
      <c r="F230" s="2"/>
      <c r="G230" s="2"/>
      <c r="H230" s="2"/>
      <c r="I230" s="2"/>
      <c r="J230" s="2"/>
      <c r="K230" s="2"/>
    </row>
    <row r="231" spans="1:11" ht="19.5" hidden="1" customHeight="1">
      <c r="A231" s="2"/>
      <c r="B231" s="2"/>
      <c r="C231" s="2"/>
      <c r="D231" s="2"/>
      <c r="E231" s="2"/>
      <c r="F231" s="2"/>
      <c r="G231" s="2"/>
      <c r="H231" s="2"/>
      <c r="I231" s="2"/>
      <c r="J231" s="2"/>
      <c r="K231" s="2"/>
    </row>
    <row r="232" spans="1:11" ht="31.5" hidden="1" customHeight="1">
      <c r="A232" s="2"/>
      <c r="B232" s="2"/>
      <c r="C232" s="2"/>
      <c r="D232" s="2"/>
      <c r="E232" s="2"/>
      <c r="F232" s="2"/>
      <c r="G232" s="2"/>
      <c r="H232" s="2"/>
      <c r="I232" s="2"/>
      <c r="J232" s="2"/>
      <c r="K232" s="2"/>
    </row>
    <row r="233" spans="1:11" ht="31.5" hidden="1" customHeight="1">
      <c r="A233" s="2"/>
      <c r="B233" s="2"/>
      <c r="C233" s="2"/>
      <c r="D233" s="2"/>
      <c r="E233" s="2"/>
      <c r="F233" s="2"/>
      <c r="G233" s="2"/>
      <c r="H233" s="2"/>
      <c r="I233" s="2"/>
      <c r="J233" s="2"/>
      <c r="K233" s="2"/>
    </row>
    <row r="234" spans="1:11" ht="31.5" hidden="1" customHeight="1">
      <c r="A234" s="2"/>
      <c r="B234" s="2"/>
      <c r="C234" s="2"/>
      <c r="D234" s="2"/>
      <c r="E234" s="2"/>
      <c r="F234" s="2"/>
      <c r="G234" s="2"/>
      <c r="H234" s="2"/>
      <c r="I234" s="2"/>
      <c r="J234" s="2"/>
      <c r="K234" s="2"/>
    </row>
    <row r="235" spans="1:11" ht="19.5" hidden="1" customHeight="1">
      <c r="A235" s="2"/>
      <c r="B235" s="2"/>
      <c r="C235" s="2"/>
      <c r="D235" s="2"/>
      <c r="E235" s="2"/>
      <c r="F235" s="2"/>
      <c r="G235" s="2"/>
      <c r="H235" s="2"/>
      <c r="I235" s="2"/>
      <c r="J235" s="2"/>
      <c r="K235" s="2"/>
    </row>
    <row r="236" spans="1:11" ht="31.5" hidden="1" customHeight="1">
      <c r="A236" s="2"/>
      <c r="B236" s="2"/>
      <c r="C236" s="2"/>
      <c r="D236" s="2"/>
      <c r="E236" s="2"/>
      <c r="F236" s="2"/>
      <c r="G236" s="2"/>
      <c r="H236" s="2"/>
      <c r="I236" s="2"/>
      <c r="J236" s="2"/>
      <c r="K236" s="2"/>
    </row>
    <row r="237" spans="1:11" ht="31.5" hidden="1" customHeight="1">
      <c r="A237" s="2"/>
      <c r="B237" s="2"/>
      <c r="C237" s="2"/>
      <c r="D237" s="2"/>
      <c r="E237" s="2"/>
      <c r="F237" s="2"/>
      <c r="G237" s="2"/>
      <c r="H237" s="2"/>
      <c r="I237" s="2"/>
      <c r="J237" s="2"/>
      <c r="K237" s="2"/>
    </row>
    <row r="238" spans="1:11" ht="18.75" customHeight="1">
      <c r="A238" s="2"/>
      <c r="B238" s="2"/>
      <c r="C238" s="2"/>
      <c r="D238" s="2"/>
      <c r="E238" s="2"/>
      <c r="F238" s="2"/>
      <c r="G238" s="2"/>
      <c r="H238" s="2"/>
      <c r="I238" s="2"/>
      <c r="J238" s="2"/>
      <c r="K238" s="2"/>
    </row>
    <row r="239" spans="1:11" ht="18.75" customHeight="1">
      <c r="A239" s="2"/>
      <c r="B239" s="2"/>
      <c r="C239" s="2"/>
      <c r="D239" s="2"/>
      <c r="E239" s="2"/>
      <c r="F239" s="2"/>
      <c r="G239" s="2"/>
      <c r="H239" s="2"/>
      <c r="I239" s="2"/>
      <c r="J239" s="2"/>
      <c r="K239" s="2"/>
    </row>
    <row r="240" spans="1:11" ht="30" customHeight="1">
      <c r="A240" s="2"/>
      <c r="B240" s="2"/>
      <c r="C240" s="2"/>
      <c r="D240" s="2"/>
      <c r="E240" s="2"/>
      <c r="F240" s="2"/>
      <c r="G240" s="2"/>
      <c r="H240" s="2"/>
      <c r="I240" s="2"/>
      <c r="J240" s="2"/>
      <c r="K240" s="2"/>
    </row>
    <row r="241" spans="1:11" ht="14.25" customHeight="1">
      <c r="A241" s="2"/>
      <c r="B241" s="2"/>
      <c r="C241" s="2"/>
      <c r="D241" s="2"/>
      <c r="E241" s="2"/>
      <c r="F241" s="2"/>
      <c r="G241" s="2"/>
      <c r="H241" s="2"/>
      <c r="I241" s="2"/>
      <c r="J241" s="2"/>
      <c r="K241" s="2"/>
    </row>
    <row r="242" spans="1:11" ht="18.75" customHeight="1">
      <c r="A242" s="2"/>
      <c r="B242" s="2"/>
      <c r="C242" s="2"/>
      <c r="D242" s="2"/>
      <c r="E242" s="2"/>
      <c r="F242" s="2"/>
      <c r="G242" s="2"/>
      <c r="H242" s="2"/>
      <c r="I242" s="2"/>
      <c r="J242" s="2"/>
      <c r="K242" s="2"/>
    </row>
    <row r="243" spans="1:11" ht="18.75" customHeight="1">
      <c r="A243" s="2"/>
      <c r="B243" s="2"/>
      <c r="C243" s="2"/>
      <c r="D243" s="2"/>
      <c r="E243" s="2"/>
      <c r="F243" s="2"/>
      <c r="G243" s="2"/>
      <c r="H243" s="2"/>
      <c r="I243" s="2"/>
      <c r="J243" s="2"/>
      <c r="K243" s="2"/>
    </row>
    <row r="244" spans="1:11" ht="30" customHeight="1">
      <c r="A244" s="2"/>
      <c r="B244" s="2"/>
      <c r="C244" s="2"/>
      <c r="D244" s="2"/>
      <c r="E244" s="2"/>
      <c r="F244" s="2"/>
      <c r="G244" s="2"/>
      <c r="H244" s="2"/>
      <c r="I244" s="2"/>
      <c r="J244" s="2"/>
      <c r="K244" s="2"/>
    </row>
    <row r="245" spans="1:11" ht="14.25" customHeight="1">
      <c r="A245" s="2"/>
      <c r="B245" s="2"/>
      <c r="C245" s="2"/>
      <c r="D245" s="2"/>
      <c r="E245" s="2"/>
      <c r="F245" s="2"/>
      <c r="G245" s="2"/>
      <c r="H245" s="2"/>
      <c r="I245" s="2"/>
      <c r="J245" s="2"/>
      <c r="K245" s="2"/>
    </row>
    <row r="246" spans="1:11" ht="30.75" customHeight="1">
      <c r="A246" s="2"/>
      <c r="B246" s="2"/>
      <c r="C246" s="2"/>
      <c r="D246" s="2"/>
      <c r="E246" s="2"/>
      <c r="F246" s="2"/>
      <c r="G246" s="2"/>
      <c r="H246" s="2"/>
      <c r="I246" s="2"/>
      <c r="J246" s="2"/>
      <c r="K246" s="2"/>
    </row>
    <row r="247" spans="1:11" ht="14.25" customHeight="1">
      <c r="A247" s="2"/>
      <c r="B247" s="2"/>
      <c r="C247" s="2"/>
      <c r="D247" s="2"/>
      <c r="E247" s="2"/>
      <c r="F247" s="2"/>
      <c r="G247" s="2"/>
      <c r="H247" s="2"/>
      <c r="I247" s="2"/>
      <c r="J247" s="2"/>
      <c r="K247" s="2"/>
    </row>
    <row r="248" spans="1:11" ht="18.75" customHeight="1">
      <c r="A248" s="2"/>
      <c r="B248" s="2"/>
      <c r="C248" s="2"/>
      <c r="D248" s="2"/>
      <c r="E248" s="2"/>
      <c r="F248" s="2"/>
      <c r="G248" s="2"/>
      <c r="H248" s="2"/>
      <c r="I248" s="2"/>
      <c r="J248" s="2"/>
      <c r="K248" s="2"/>
    </row>
    <row r="249" spans="1:11" ht="18.75" customHeight="1">
      <c r="A249" s="2"/>
      <c r="B249" s="2"/>
      <c r="C249" s="2"/>
      <c r="D249" s="2"/>
      <c r="E249" s="2"/>
      <c r="F249" s="2"/>
      <c r="G249" s="2"/>
      <c r="H249" s="2"/>
      <c r="I249" s="2"/>
      <c r="J249" s="2"/>
      <c r="K249" s="2"/>
    </row>
    <row r="250" spans="1:11" ht="18.75" customHeight="1">
      <c r="A250" s="2"/>
      <c r="B250" s="2"/>
      <c r="C250" s="2"/>
      <c r="D250" s="2"/>
      <c r="E250" s="2"/>
      <c r="F250" s="2"/>
      <c r="G250" s="2"/>
      <c r="H250" s="2"/>
      <c r="I250" s="2"/>
      <c r="J250" s="2"/>
      <c r="K250" s="2"/>
    </row>
    <row r="251" spans="1:11" ht="14.25" customHeight="1">
      <c r="A251" s="2"/>
      <c r="B251" s="2"/>
      <c r="C251" s="2"/>
      <c r="D251" s="2"/>
      <c r="E251" s="2"/>
      <c r="F251" s="2"/>
      <c r="G251" s="2"/>
      <c r="H251" s="2"/>
      <c r="I251" s="2"/>
      <c r="J251" s="2"/>
      <c r="K251" s="2"/>
    </row>
    <row r="252" spans="1:11" ht="71.25" customHeight="1">
      <c r="A252" s="2"/>
      <c r="B252" s="2"/>
      <c r="C252" s="2"/>
      <c r="D252" s="2"/>
      <c r="E252" s="2"/>
      <c r="F252" s="2"/>
      <c r="G252" s="2"/>
      <c r="H252" s="2"/>
      <c r="I252" s="2"/>
      <c r="J252" s="2"/>
      <c r="K252" s="2"/>
    </row>
    <row r="253" spans="1:11" ht="19.5" hidden="1" customHeight="1">
      <c r="A253" s="2"/>
      <c r="B253" s="2"/>
      <c r="C253" s="2"/>
      <c r="D253" s="2"/>
      <c r="E253" s="2"/>
      <c r="F253" s="2"/>
      <c r="G253" s="2"/>
      <c r="H253" s="2"/>
      <c r="I253" s="2"/>
      <c r="J253" s="2"/>
      <c r="K253" s="2"/>
    </row>
    <row r="254" spans="1:11" ht="19.5" hidden="1" customHeight="1">
      <c r="A254" s="2"/>
      <c r="B254" s="2"/>
      <c r="C254" s="2"/>
      <c r="D254" s="2"/>
      <c r="E254" s="2"/>
      <c r="F254" s="2"/>
      <c r="G254" s="2"/>
      <c r="H254" s="2"/>
      <c r="I254" s="2"/>
      <c r="J254" s="2"/>
      <c r="K254" s="2"/>
    </row>
    <row r="255" spans="1:11" ht="19.5" hidden="1" customHeight="1">
      <c r="A255" s="2"/>
      <c r="B255" s="2"/>
      <c r="C255" s="2"/>
      <c r="D255" s="2"/>
      <c r="E255" s="2"/>
      <c r="F255" s="2"/>
      <c r="G255" s="2"/>
      <c r="H255" s="2"/>
      <c r="I255" s="2"/>
      <c r="J255" s="2"/>
      <c r="K255" s="2"/>
    </row>
    <row r="256" spans="1:11" ht="19.5" hidden="1" customHeight="1">
      <c r="A256" s="2"/>
      <c r="B256" s="2"/>
      <c r="C256" s="2"/>
      <c r="D256" s="2"/>
      <c r="E256" s="2"/>
      <c r="F256" s="2"/>
      <c r="G256" s="2"/>
      <c r="H256" s="2"/>
      <c r="I256" s="2"/>
      <c r="J256" s="2"/>
      <c r="K256" s="2"/>
    </row>
    <row r="257" spans="1:11" ht="19.5" hidden="1" customHeight="1">
      <c r="A257" s="2"/>
      <c r="B257" s="2"/>
      <c r="C257" s="2"/>
      <c r="D257" s="2"/>
      <c r="E257" s="2"/>
      <c r="F257" s="2"/>
      <c r="G257" s="2"/>
      <c r="H257" s="2"/>
      <c r="I257" s="2"/>
      <c r="J257" s="2"/>
      <c r="K257" s="2"/>
    </row>
    <row r="258" spans="1:11" ht="31.5" hidden="1" customHeight="1">
      <c r="A258" s="2"/>
      <c r="B258" s="2"/>
      <c r="C258" s="2"/>
      <c r="D258" s="2"/>
      <c r="E258" s="2"/>
      <c r="F258" s="2"/>
      <c r="G258" s="2"/>
      <c r="H258" s="2"/>
      <c r="I258" s="2"/>
      <c r="J258" s="2"/>
      <c r="K258" s="2"/>
    </row>
    <row r="259" spans="1:11" ht="19.5" hidden="1" customHeight="1">
      <c r="A259" s="2"/>
      <c r="B259" s="2"/>
      <c r="C259" s="2"/>
      <c r="D259" s="2"/>
      <c r="E259" s="2"/>
      <c r="F259" s="2"/>
      <c r="G259" s="2"/>
      <c r="H259" s="2"/>
      <c r="I259" s="2"/>
      <c r="J259" s="2"/>
      <c r="K259" s="2"/>
    </row>
    <row r="260" spans="1:11" ht="19.5" hidden="1" customHeight="1">
      <c r="A260" s="2"/>
      <c r="B260" s="2"/>
      <c r="C260" s="2"/>
      <c r="D260" s="2"/>
      <c r="E260" s="2"/>
      <c r="F260" s="2"/>
      <c r="G260" s="2"/>
      <c r="H260" s="2"/>
      <c r="I260" s="2"/>
      <c r="J260" s="2"/>
      <c r="K260" s="2"/>
    </row>
    <row r="261" spans="1:11" ht="19.5" hidden="1" customHeight="1">
      <c r="A261" s="2"/>
      <c r="B261" s="2"/>
      <c r="C261" s="2"/>
      <c r="D261" s="2"/>
      <c r="E261" s="2"/>
      <c r="F261" s="2"/>
      <c r="G261" s="2"/>
      <c r="H261" s="2"/>
      <c r="I261" s="2"/>
      <c r="J261" s="2"/>
      <c r="K261" s="2"/>
    </row>
    <row r="262" spans="1:11" ht="199.5" hidden="1" customHeight="1">
      <c r="A262" s="2"/>
      <c r="B262" s="2"/>
      <c r="C262" s="2"/>
      <c r="D262" s="2"/>
      <c r="E262" s="2"/>
      <c r="F262" s="2"/>
      <c r="G262" s="2"/>
      <c r="H262" s="2"/>
      <c r="I262" s="2"/>
      <c r="J262" s="2"/>
      <c r="K262" s="2"/>
    </row>
    <row r="263" spans="1:11" ht="14.25" customHeight="1">
      <c r="A263" s="2"/>
      <c r="B263" s="2"/>
      <c r="C263" s="2"/>
      <c r="D263" s="2"/>
      <c r="E263" s="2"/>
      <c r="F263" s="2"/>
      <c r="G263" s="2"/>
      <c r="H263" s="2"/>
      <c r="I263" s="2"/>
      <c r="J263" s="2"/>
      <c r="K263" s="2"/>
    </row>
    <row r="264" spans="1:11" ht="18.75" customHeight="1">
      <c r="A264" s="2"/>
      <c r="B264" s="2"/>
      <c r="C264" s="2"/>
      <c r="D264" s="2"/>
      <c r="E264" s="2"/>
      <c r="F264" s="2"/>
      <c r="G264" s="2"/>
      <c r="H264" s="2"/>
      <c r="I264" s="2"/>
      <c r="J264" s="2"/>
      <c r="K264" s="2"/>
    </row>
    <row r="265" spans="1:11" ht="18.75" customHeight="1">
      <c r="A265" s="2"/>
      <c r="B265" s="2"/>
      <c r="C265" s="2"/>
      <c r="D265" s="2"/>
      <c r="E265" s="2"/>
      <c r="F265" s="2"/>
      <c r="G265" s="2"/>
      <c r="H265" s="2"/>
      <c r="I265" s="2"/>
      <c r="J265" s="2"/>
      <c r="K265" s="2"/>
    </row>
    <row r="266" spans="1:11" ht="18.75" customHeight="1">
      <c r="A266" s="2"/>
      <c r="B266" s="2"/>
      <c r="C266" s="2"/>
      <c r="D266" s="2"/>
      <c r="E266" s="2"/>
      <c r="F266" s="2"/>
      <c r="G266" s="2"/>
      <c r="H266" s="2"/>
      <c r="I266" s="2"/>
      <c r="J266" s="2"/>
      <c r="K266" s="2"/>
    </row>
    <row r="267" spans="1:11" ht="14.25" customHeight="1">
      <c r="A267" s="2"/>
      <c r="B267" s="2"/>
      <c r="C267" s="2"/>
      <c r="D267" s="2"/>
      <c r="E267" s="2"/>
      <c r="F267" s="2"/>
      <c r="G267" s="2"/>
      <c r="H267" s="2"/>
      <c r="I267" s="2"/>
      <c r="J267" s="2"/>
      <c r="K267" s="2"/>
    </row>
    <row r="268" spans="1:11" ht="26.25" customHeight="1">
      <c r="A268" s="2"/>
      <c r="B268" s="2"/>
      <c r="C268" s="2"/>
      <c r="D268" s="2"/>
      <c r="E268" s="2"/>
      <c r="F268" s="2"/>
      <c r="G268" s="2"/>
      <c r="H268" s="2"/>
      <c r="I268" s="2"/>
      <c r="J268" s="2"/>
      <c r="K268" s="2"/>
    </row>
    <row r="269" spans="1:11" ht="14.25" customHeight="1">
      <c r="A269" s="2"/>
      <c r="B269" s="2"/>
      <c r="C269" s="2"/>
      <c r="D269" s="2"/>
      <c r="E269" s="2"/>
      <c r="F269" s="2"/>
      <c r="G269" s="2"/>
      <c r="H269" s="2"/>
      <c r="I269" s="2"/>
      <c r="J269" s="2"/>
      <c r="K269" s="2"/>
    </row>
    <row r="270" spans="1:11" ht="22.5" customHeight="1">
      <c r="A270" s="2"/>
      <c r="B270" s="2"/>
      <c r="C270" s="2"/>
      <c r="D270" s="2"/>
      <c r="E270" s="2"/>
      <c r="F270" s="2"/>
      <c r="G270" s="2"/>
      <c r="H270" s="2"/>
      <c r="I270" s="2"/>
      <c r="J270" s="2"/>
      <c r="K270" s="2"/>
    </row>
    <row r="271" spans="1:11" ht="19.5" hidden="1" customHeight="1">
      <c r="A271" s="2"/>
      <c r="B271" s="2"/>
      <c r="C271" s="2"/>
      <c r="D271" s="2"/>
      <c r="E271" s="2"/>
      <c r="F271" s="2"/>
      <c r="G271" s="2"/>
      <c r="H271" s="2"/>
      <c r="I271" s="2"/>
      <c r="J271" s="2"/>
      <c r="K271" s="2"/>
    </row>
    <row r="272" spans="1:11" ht="15" hidden="1" customHeight="1">
      <c r="A272" s="2"/>
      <c r="B272" s="2"/>
      <c r="C272" s="2"/>
      <c r="D272" s="2"/>
      <c r="E272" s="2"/>
      <c r="F272" s="2"/>
      <c r="G272" s="2"/>
      <c r="H272" s="2"/>
      <c r="I272" s="2"/>
      <c r="J272" s="2"/>
      <c r="K272" s="2"/>
    </row>
    <row r="273" spans="1:11" ht="19.5" hidden="1" customHeight="1">
      <c r="A273" s="2"/>
      <c r="B273" s="2"/>
      <c r="C273" s="2"/>
      <c r="D273" s="2"/>
      <c r="E273" s="2"/>
      <c r="F273" s="2"/>
      <c r="G273" s="2"/>
      <c r="H273" s="2"/>
      <c r="I273" s="2"/>
      <c r="J273" s="2"/>
      <c r="K273" s="2"/>
    </row>
    <row r="274" spans="1:11" ht="31.5" hidden="1" customHeight="1">
      <c r="A274" s="2"/>
      <c r="B274" s="2"/>
      <c r="C274" s="2"/>
      <c r="D274" s="2"/>
      <c r="E274" s="2"/>
      <c r="F274" s="2"/>
      <c r="G274" s="2"/>
      <c r="H274" s="2"/>
      <c r="I274" s="2"/>
      <c r="J274" s="2"/>
      <c r="K274" s="2"/>
    </row>
    <row r="275" spans="1:11" ht="31.5" hidden="1" customHeight="1">
      <c r="A275" s="2"/>
      <c r="B275" s="2"/>
      <c r="C275" s="2"/>
      <c r="D275" s="2"/>
      <c r="E275" s="2"/>
      <c r="F275" s="2"/>
      <c r="G275" s="2"/>
      <c r="H275" s="2"/>
      <c r="I275" s="2"/>
      <c r="J275" s="2"/>
      <c r="K275" s="2"/>
    </row>
    <row r="276" spans="1:11" ht="43.5" hidden="1" customHeight="1">
      <c r="A276" s="2"/>
      <c r="B276" s="2"/>
      <c r="C276" s="2"/>
      <c r="D276" s="2"/>
      <c r="E276" s="2"/>
      <c r="F276" s="2"/>
      <c r="G276" s="2"/>
      <c r="H276" s="2"/>
      <c r="I276" s="2"/>
      <c r="J276" s="2"/>
      <c r="K276" s="2"/>
    </row>
    <row r="277" spans="1:11" ht="31.5" hidden="1" customHeight="1">
      <c r="A277" s="2"/>
      <c r="B277" s="2"/>
      <c r="C277" s="2"/>
      <c r="D277" s="2"/>
      <c r="E277" s="2"/>
      <c r="F277" s="2"/>
      <c r="G277" s="2"/>
      <c r="H277" s="2"/>
      <c r="I277" s="2"/>
      <c r="J277" s="2"/>
      <c r="K277" s="2"/>
    </row>
    <row r="278" spans="1:11" ht="31.5" hidden="1" customHeight="1">
      <c r="A278" s="2"/>
      <c r="B278" s="2"/>
      <c r="C278" s="2"/>
      <c r="D278" s="2"/>
      <c r="E278" s="2"/>
      <c r="F278" s="2"/>
      <c r="G278" s="2"/>
      <c r="H278" s="2"/>
      <c r="I278" s="2"/>
      <c r="J278" s="2"/>
      <c r="K278" s="2"/>
    </row>
    <row r="279" spans="1:11" ht="19.5" hidden="1" customHeight="1">
      <c r="A279" s="2"/>
      <c r="B279" s="2"/>
      <c r="C279" s="2"/>
      <c r="D279" s="2"/>
      <c r="E279" s="2"/>
      <c r="F279" s="2"/>
      <c r="G279" s="2"/>
      <c r="H279" s="2"/>
      <c r="I279" s="2"/>
      <c r="J279" s="2"/>
      <c r="K279" s="2"/>
    </row>
    <row r="280" spans="1:11" ht="19.5" hidden="1" customHeight="1">
      <c r="A280" s="2"/>
      <c r="B280" s="2"/>
      <c r="C280" s="2"/>
      <c r="D280" s="2"/>
      <c r="E280" s="2"/>
      <c r="F280" s="2"/>
      <c r="G280" s="2"/>
      <c r="H280" s="2"/>
      <c r="I280" s="2"/>
      <c r="J280" s="2"/>
      <c r="K280" s="2"/>
    </row>
    <row r="281" spans="1:11" ht="14.25" customHeight="1">
      <c r="A281" s="2"/>
      <c r="B281" s="2"/>
      <c r="C281" s="2"/>
      <c r="D281" s="2"/>
      <c r="E281" s="2"/>
      <c r="F281" s="2"/>
      <c r="G281" s="2"/>
      <c r="H281" s="2"/>
      <c r="I281" s="2"/>
      <c r="J281" s="2"/>
      <c r="K281" s="2"/>
    </row>
    <row r="282" spans="1:11" ht="18.75" customHeight="1">
      <c r="A282" s="2"/>
      <c r="B282" s="2"/>
      <c r="C282" s="2"/>
      <c r="D282" s="2"/>
      <c r="E282" s="2"/>
      <c r="F282" s="2"/>
      <c r="G282" s="2"/>
      <c r="H282" s="2"/>
      <c r="I282" s="2"/>
      <c r="J282" s="2"/>
      <c r="K282" s="2"/>
    </row>
    <row r="283" spans="1:11" ht="18.75" customHeight="1">
      <c r="A283" s="2"/>
      <c r="B283" s="2"/>
      <c r="C283" s="2"/>
      <c r="D283" s="2"/>
      <c r="E283" s="2"/>
      <c r="F283" s="2"/>
      <c r="G283" s="2"/>
      <c r="H283" s="2"/>
      <c r="I283" s="2"/>
      <c r="J283" s="2"/>
      <c r="K283" s="2"/>
    </row>
    <row r="284" spans="1:11" ht="18.75" customHeight="1">
      <c r="A284" s="2"/>
      <c r="B284" s="2"/>
      <c r="C284" s="2"/>
      <c r="D284" s="2"/>
      <c r="E284" s="2"/>
      <c r="F284" s="2"/>
      <c r="G284" s="2"/>
      <c r="H284" s="2"/>
      <c r="I284" s="2"/>
      <c r="J284" s="2"/>
      <c r="K284" s="2"/>
    </row>
    <row r="285" spans="1:11" ht="14.25" customHeight="1">
      <c r="A285" s="2"/>
      <c r="B285" s="2"/>
      <c r="C285" s="2"/>
      <c r="D285" s="2"/>
      <c r="E285" s="2"/>
      <c r="F285" s="2"/>
      <c r="G285" s="2"/>
      <c r="H285" s="2"/>
      <c r="I285" s="2"/>
      <c r="J285" s="2"/>
      <c r="K285" s="2"/>
    </row>
    <row r="286" spans="1:11" ht="22.5" customHeight="1">
      <c r="A286" s="2"/>
      <c r="B286" s="2"/>
      <c r="C286" s="2"/>
      <c r="D286" s="2"/>
      <c r="E286" s="2"/>
      <c r="F286" s="2"/>
      <c r="G286" s="2"/>
      <c r="H286" s="2"/>
      <c r="I286" s="2"/>
      <c r="J286" s="2"/>
      <c r="K286" s="2"/>
    </row>
    <row r="287" spans="1:11" ht="19.5" hidden="1" customHeight="1">
      <c r="A287" s="2"/>
      <c r="B287" s="2"/>
      <c r="C287" s="2"/>
      <c r="D287" s="2"/>
      <c r="E287" s="2"/>
      <c r="F287" s="2"/>
      <c r="G287" s="2"/>
      <c r="H287" s="2"/>
      <c r="I287" s="2"/>
      <c r="J287" s="2"/>
      <c r="K287" s="2"/>
    </row>
    <row r="288" spans="1:11" ht="15" hidden="1" customHeight="1">
      <c r="A288" s="2"/>
      <c r="B288" s="2"/>
      <c r="C288" s="2"/>
      <c r="D288" s="2"/>
      <c r="E288" s="2"/>
      <c r="F288" s="2"/>
      <c r="G288" s="2"/>
      <c r="H288" s="2"/>
      <c r="I288" s="2"/>
      <c r="J288" s="2"/>
      <c r="K288" s="2"/>
    </row>
    <row r="289" spans="1:11" ht="19.5" hidden="1" customHeight="1">
      <c r="A289" s="2"/>
      <c r="B289" s="2"/>
      <c r="C289" s="2"/>
      <c r="D289" s="2"/>
      <c r="E289" s="2"/>
      <c r="F289" s="2"/>
      <c r="G289" s="2"/>
      <c r="H289" s="2"/>
      <c r="I289" s="2"/>
      <c r="J289" s="2"/>
      <c r="K289" s="2"/>
    </row>
    <row r="290" spans="1:11" ht="31.5" hidden="1" customHeight="1">
      <c r="A290" s="2"/>
      <c r="B290" s="2"/>
      <c r="C290" s="2"/>
      <c r="D290" s="2"/>
      <c r="E290" s="2"/>
      <c r="F290" s="2"/>
      <c r="G290" s="2"/>
      <c r="H290" s="2"/>
      <c r="I290" s="2"/>
      <c r="J290" s="2"/>
      <c r="K290" s="2"/>
    </row>
    <row r="291" spans="1:11" ht="31.5" hidden="1" customHeight="1">
      <c r="A291" s="2"/>
      <c r="B291" s="2"/>
      <c r="C291" s="2"/>
      <c r="D291" s="2"/>
      <c r="E291" s="2"/>
      <c r="F291" s="2"/>
      <c r="G291" s="2"/>
      <c r="H291" s="2"/>
      <c r="I291" s="2"/>
      <c r="J291" s="2"/>
      <c r="K291" s="2"/>
    </row>
    <row r="292" spans="1:11" ht="43.5" hidden="1" customHeight="1">
      <c r="A292" s="2"/>
      <c r="B292" s="2"/>
      <c r="C292" s="2"/>
      <c r="D292" s="2"/>
      <c r="E292" s="2"/>
      <c r="F292" s="2"/>
      <c r="G292" s="2"/>
      <c r="H292" s="2"/>
      <c r="I292" s="2"/>
      <c r="J292" s="2"/>
      <c r="K292" s="2"/>
    </row>
    <row r="293" spans="1:11" ht="31.5" hidden="1" customHeight="1">
      <c r="A293" s="2"/>
      <c r="B293" s="2"/>
      <c r="C293" s="2"/>
      <c r="D293" s="2"/>
      <c r="E293" s="2"/>
      <c r="F293" s="2"/>
      <c r="G293" s="2"/>
      <c r="H293" s="2"/>
      <c r="I293" s="2"/>
      <c r="J293" s="2"/>
      <c r="K293" s="2"/>
    </row>
    <row r="294" spans="1:11" ht="31.5" hidden="1" customHeight="1">
      <c r="A294" s="2"/>
      <c r="B294" s="2"/>
      <c r="C294" s="2"/>
      <c r="D294" s="2"/>
      <c r="E294" s="2"/>
      <c r="F294" s="2"/>
      <c r="G294" s="2"/>
      <c r="H294" s="2"/>
      <c r="I294" s="2"/>
      <c r="J294" s="2"/>
      <c r="K294" s="2"/>
    </row>
    <row r="295" spans="1:11" ht="19.5" hidden="1" customHeight="1">
      <c r="A295" s="2"/>
      <c r="B295" s="2"/>
      <c r="C295" s="2"/>
      <c r="D295" s="2"/>
      <c r="E295" s="2"/>
      <c r="F295" s="2"/>
      <c r="G295" s="2"/>
      <c r="H295" s="2"/>
      <c r="I295" s="2"/>
      <c r="J295" s="2"/>
      <c r="K295" s="2"/>
    </row>
    <row r="296" spans="1:11" ht="19.5" hidden="1" customHeight="1">
      <c r="A296" s="2"/>
      <c r="B296" s="2"/>
      <c r="C296" s="2"/>
      <c r="D296" s="2"/>
      <c r="E296" s="2"/>
      <c r="F296" s="2"/>
      <c r="G296" s="2"/>
      <c r="H296" s="2"/>
      <c r="I296" s="2"/>
      <c r="J296" s="2"/>
      <c r="K296" s="2"/>
    </row>
    <row r="297" spans="1:11" ht="19.5" hidden="1" customHeight="1">
      <c r="A297" s="2"/>
      <c r="B297" s="2"/>
      <c r="C297" s="2"/>
      <c r="D297" s="2"/>
      <c r="E297" s="2"/>
      <c r="F297" s="2"/>
      <c r="G297" s="2"/>
      <c r="H297" s="2"/>
      <c r="I297" s="2"/>
      <c r="J297" s="2"/>
      <c r="K297" s="2"/>
    </row>
    <row r="298" spans="1:11" ht="31.5" hidden="1" customHeight="1">
      <c r="A298" s="2"/>
      <c r="B298" s="2"/>
      <c r="C298" s="2"/>
      <c r="D298" s="2"/>
      <c r="E298" s="2"/>
      <c r="F298" s="2"/>
      <c r="G298" s="2"/>
      <c r="H298" s="2"/>
      <c r="I298" s="2"/>
      <c r="J298" s="2"/>
      <c r="K298" s="2"/>
    </row>
    <row r="299" spans="1:11" ht="14.25" customHeight="1">
      <c r="A299" s="2"/>
      <c r="B299" s="2"/>
      <c r="C299" s="2"/>
      <c r="D299" s="2"/>
      <c r="E299" s="2"/>
      <c r="F299" s="2"/>
      <c r="G299" s="2"/>
      <c r="H299" s="2"/>
      <c r="I299" s="2"/>
      <c r="J299" s="2"/>
      <c r="K299" s="2"/>
    </row>
    <row r="300" spans="1:11" ht="18.75" customHeight="1">
      <c r="A300" s="2"/>
      <c r="B300" s="2"/>
      <c r="C300" s="2"/>
      <c r="D300" s="2"/>
      <c r="E300" s="2"/>
      <c r="F300" s="2"/>
      <c r="G300" s="2"/>
      <c r="H300" s="2"/>
      <c r="I300" s="2"/>
      <c r="J300" s="2"/>
      <c r="K300" s="2"/>
    </row>
    <row r="301" spans="1:11" ht="18.75" customHeight="1">
      <c r="A301" s="2"/>
      <c r="B301" s="2"/>
      <c r="C301" s="2"/>
      <c r="D301" s="2"/>
      <c r="E301" s="2"/>
      <c r="F301" s="2"/>
      <c r="G301" s="2"/>
      <c r="H301" s="2"/>
      <c r="I301" s="2"/>
      <c r="J301" s="2"/>
      <c r="K301" s="2"/>
    </row>
    <row r="302" spans="1:11" ht="30" customHeight="1">
      <c r="A302" s="2"/>
      <c r="B302" s="2"/>
      <c r="C302" s="2"/>
      <c r="D302" s="2"/>
      <c r="E302" s="2"/>
      <c r="F302" s="2"/>
      <c r="G302" s="2"/>
      <c r="H302" s="2"/>
      <c r="I302" s="2"/>
      <c r="J302" s="2"/>
      <c r="K302" s="2"/>
    </row>
    <row r="303" spans="1:11" ht="14.25" customHeight="1">
      <c r="A303" s="2"/>
      <c r="B303" s="2"/>
      <c r="C303" s="2"/>
      <c r="D303" s="2"/>
      <c r="E303" s="2"/>
      <c r="F303" s="2"/>
      <c r="G303" s="2"/>
      <c r="H303" s="2"/>
      <c r="I303" s="2"/>
      <c r="J303" s="2"/>
      <c r="K303" s="2"/>
    </row>
    <row r="304" spans="1:11" ht="18.75" customHeight="1">
      <c r="A304" s="2"/>
      <c r="B304" s="2"/>
      <c r="C304" s="2"/>
      <c r="D304" s="2"/>
      <c r="E304" s="2"/>
      <c r="F304" s="2"/>
      <c r="G304" s="2"/>
      <c r="H304" s="2"/>
      <c r="I304" s="2"/>
      <c r="J304" s="2"/>
      <c r="K304" s="2"/>
    </row>
    <row r="305" spans="1:11" ht="18.75" customHeight="1">
      <c r="A305" s="2"/>
      <c r="B305" s="2"/>
      <c r="C305" s="2"/>
      <c r="D305" s="2"/>
      <c r="E305" s="2"/>
      <c r="F305" s="2"/>
      <c r="G305" s="2"/>
      <c r="H305" s="2"/>
      <c r="I305" s="2"/>
      <c r="J305" s="2"/>
      <c r="K305" s="2"/>
    </row>
    <row r="306" spans="1:11" ht="30" customHeight="1">
      <c r="A306" s="2"/>
      <c r="B306" s="2"/>
      <c r="C306" s="2"/>
      <c r="D306" s="2"/>
      <c r="E306" s="2"/>
      <c r="F306" s="2"/>
      <c r="G306" s="2"/>
      <c r="H306" s="2"/>
      <c r="I306" s="2"/>
      <c r="J306" s="2"/>
      <c r="K306" s="2"/>
    </row>
    <row r="307" spans="1:11" ht="14.25" customHeight="1">
      <c r="A307" s="2"/>
      <c r="B307" s="2"/>
      <c r="C307" s="2"/>
      <c r="D307" s="2"/>
      <c r="E307" s="2"/>
      <c r="F307" s="2"/>
      <c r="G307" s="2"/>
      <c r="H307" s="2"/>
      <c r="I307" s="2"/>
      <c r="J307" s="2"/>
      <c r="K307" s="2"/>
    </row>
    <row r="308" spans="1:11" ht="22.5" customHeight="1">
      <c r="A308" s="2"/>
      <c r="B308" s="2"/>
      <c r="C308" s="2"/>
      <c r="D308" s="2"/>
      <c r="E308" s="2"/>
      <c r="F308" s="2"/>
      <c r="G308" s="2"/>
      <c r="H308" s="2"/>
      <c r="I308" s="2"/>
      <c r="J308" s="2"/>
      <c r="K308" s="2"/>
    </row>
    <row r="309" spans="1:11" ht="19.5" hidden="1" customHeight="1">
      <c r="A309" s="2"/>
      <c r="B309" s="2"/>
      <c r="C309" s="2"/>
      <c r="D309" s="2"/>
      <c r="E309" s="2"/>
      <c r="F309" s="2"/>
      <c r="G309" s="2"/>
      <c r="H309" s="2"/>
      <c r="I309" s="2"/>
      <c r="J309" s="2"/>
      <c r="K309" s="2"/>
    </row>
    <row r="310" spans="1:11" ht="31.5" hidden="1" customHeight="1">
      <c r="A310" s="2"/>
      <c r="B310" s="2"/>
      <c r="C310" s="2"/>
      <c r="D310" s="2"/>
      <c r="E310" s="2"/>
      <c r="F310" s="2"/>
      <c r="G310" s="2"/>
      <c r="H310" s="2"/>
      <c r="I310" s="2"/>
      <c r="J310" s="2"/>
      <c r="K310" s="2"/>
    </row>
    <row r="311" spans="1:11" ht="19.5" hidden="1" customHeight="1">
      <c r="A311" s="2"/>
      <c r="B311" s="2"/>
      <c r="C311" s="2"/>
      <c r="D311" s="2"/>
      <c r="E311" s="2"/>
      <c r="F311" s="2"/>
      <c r="G311" s="2"/>
      <c r="H311" s="2"/>
      <c r="I311" s="2"/>
      <c r="J311" s="2"/>
      <c r="K311" s="2"/>
    </row>
    <row r="312" spans="1:11" ht="31.5" hidden="1" customHeight="1">
      <c r="A312" s="2"/>
      <c r="B312" s="2"/>
      <c r="C312" s="2"/>
      <c r="D312" s="2"/>
      <c r="E312" s="2"/>
      <c r="F312" s="2"/>
      <c r="G312" s="2"/>
      <c r="H312" s="2"/>
      <c r="I312" s="2"/>
      <c r="J312" s="2"/>
      <c r="K312" s="2"/>
    </row>
    <row r="313" spans="1:11" ht="43.5" hidden="1" customHeight="1">
      <c r="A313" s="2"/>
      <c r="B313" s="2"/>
      <c r="C313" s="2"/>
      <c r="D313" s="2"/>
      <c r="E313" s="2"/>
      <c r="F313" s="2"/>
      <c r="G313" s="2"/>
      <c r="H313" s="2"/>
      <c r="I313" s="2"/>
      <c r="J313" s="2"/>
      <c r="K313" s="2"/>
    </row>
    <row r="314" spans="1:11" ht="43.5" hidden="1" customHeight="1">
      <c r="A314" s="2"/>
      <c r="B314" s="2"/>
      <c r="C314" s="2"/>
      <c r="D314" s="2"/>
      <c r="E314" s="2"/>
      <c r="F314" s="2"/>
      <c r="G314" s="2"/>
      <c r="H314" s="2"/>
      <c r="I314" s="2"/>
      <c r="J314" s="2"/>
      <c r="K314" s="2"/>
    </row>
    <row r="315" spans="1:11" ht="15" hidden="1" customHeight="1">
      <c r="A315" s="2"/>
      <c r="B315" s="2"/>
      <c r="C315" s="2"/>
      <c r="D315" s="2"/>
      <c r="E315" s="2"/>
      <c r="F315" s="2"/>
      <c r="G315" s="2"/>
      <c r="H315" s="2"/>
      <c r="I315" s="2"/>
      <c r="J315" s="2"/>
      <c r="K315" s="2"/>
    </row>
    <row r="316" spans="1:11" ht="19.5" hidden="1" customHeight="1">
      <c r="A316" s="2"/>
      <c r="B316" s="2"/>
      <c r="C316" s="2"/>
      <c r="D316" s="2"/>
      <c r="E316" s="2"/>
      <c r="F316" s="2"/>
      <c r="G316" s="2"/>
      <c r="H316" s="2"/>
      <c r="I316" s="2"/>
      <c r="J316" s="2"/>
      <c r="K316" s="2"/>
    </row>
    <row r="317" spans="1:11" ht="15" hidden="1" customHeight="1">
      <c r="A317" s="2"/>
      <c r="B317" s="2"/>
      <c r="C317" s="2"/>
      <c r="D317" s="2"/>
      <c r="E317" s="2"/>
      <c r="F317" s="2"/>
      <c r="G317" s="2"/>
      <c r="H317" s="2"/>
      <c r="I317" s="2"/>
      <c r="J317" s="2"/>
      <c r="K317" s="2"/>
    </row>
    <row r="318" spans="1:11" ht="31.5" hidden="1" customHeight="1">
      <c r="A318" s="2"/>
      <c r="B318" s="2"/>
      <c r="C318" s="2"/>
      <c r="D318" s="2"/>
      <c r="E318" s="2"/>
      <c r="F318" s="2"/>
      <c r="G318" s="2"/>
      <c r="H318" s="2"/>
      <c r="I318" s="2"/>
      <c r="J318" s="2"/>
      <c r="K318" s="2"/>
    </row>
    <row r="319" spans="1:11" ht="31.5" hidden="1" customHeight="1">
      <c r="A319" s="2"/>
      <c r="B319" s="2"/>
      <c r="C319" s="2"/>
      <c r="D319" s="2"/>
      <c r="E319" s="2"/>
      <c r="F319" s="2"/>
      <c r="G319" s="2"/>
      <c r="H319" s="2"/>
      <c r="I319" s="2"/>
      <c r="J319" s="2"/>
      <c r="K319" s="2"/>
    </row>
    <row r="320" spans="1:11" ht="43.5" hidden="1" customHeight="1">
      <c r="A320" s="2"/>
      <c r="B320" s="2"/>
      <c r="C320" s="2"/>
      <c r="D320" s="2"/>
      <c r="E320" s="2"/>
      <c r="F320" s="2"/>
      <c r="G320" s="2"/>
      <c r="H320" s="2"/>
      <c r="I320" s="2"/>
      <c r="J320" s="2"/>
      <c r="K320" s="2"/>
    </row>
    <row r="321" spans="1:11" ht="31.5" hidden="1" customHeight="1">
      <c r="A321" s="2"/>
      <c r="B321" s="2"/>
      <c r="C321" s="2"/>
      <c r="D321" s="2"/>
      <c r="E321" s="2"/>
      <c r="F321" s="2"/>
      <c r="G321" s="2"/>
      <c r="H321" s="2"/>
      <c r="I321" s="2"/>
      <c r="J321" s="2"/>
      <c r="K321" s="2"/>
    </row>
    <row r="322" spans="1:11" ht="43.5" hidden="1" customHeight="1">
      <c r="A322" s="2"/>
      <c r="B322" s="2"/>
      <c r="C322" s="2"/>
      <c r="D322" s="2"/>
      <c r="E322" s="2"/>
      <c r="F322" s="2"/>
      <c r="G322" s="2"/>
      <c r="H322" s="2"/>
      <c r="I322" s="2"/>
      <c r="J322" s="2"/>
      <c r="K322" s="2"/>
    </row>
    <row r="323" spans="1:11" ht="14.25" customHeight="1">
      <c r="A323" s="2"/>
      <c r="B323" s="2"/>
      <c r="C323" s="2"/>
      <c r="D323" s="2"/>
      <c r="E323" s="2"/>
      <c r="F323" s="2"/>
      <c r="G323" s="2"/>
      <c r="H323" s="2"/>
      <c r="I323" s="2"/>
      <c r="J323" s="2"/>
      <c r="K323" s="2"/>
    </row>
    <row r="324" spans="1:11" ht="18.75" customHeight="1">
      <c r="A324" s="2"/>
      <c r="B324" s="2"/>
      <c r="C324" s="2"/>
      <c r="D324" s="2"/>
      <c r="E324" s="2"/>
      <c r="F324" s="2"/>
      <c r="G324" s="2"/>
      <c r="H324" s="2"/>
      <c r="I324" s="2"/>
      <c r="J324" s="2"/>
      <c r="K324" s="2"/>
    </row>
    <row r="325" spans="1:11" ht="10.5" customHeight="1">
      <c r="A325" s="2"/>
      <c r="B325" s="2"/>
      <c r="C325" s="2"/>
      <c r="D325" s="2"/>
      <c r="E325" s="2"/>
      <c r="F325" s="2"/>
      <c r="G325" s="2"/>
      <c r="H325" s="2"/>
      <c r="I325" s="2"/>
      <c r="J325" s="2"/>
      <c r="K325" s="2"/>
    </row>
    <row r="326" spans="1:11" ht="10.5" customHeight="1">
      <c r="A326" s="2"/>
      <c r="B326" s="2"/>
      <c r="C326" s="2"/>
      <c r="D326" s="2"/>
      <c r="E326" s="2"/>
      <c r="F326" s="2"/>
      <c r="G326" s="2"/>
      <c r="H326" s="2"/>
      <c r="I326" s="2"/>
      <c r="J326" s="2"/>
      <c r="K326" s="2"/>
    </row>
    <row r="327" spans="1:11" ht="10.5" customHeight="1">
      <c r="A327" s="2"/>
      <c r="B327" s="2"/>
      <c r="C327" s="2"/>
      <c r="D327" s="2"/>
      <c r="E327" s="2"/>
      <c r="F327" s="2"/>
      <c r="G327" s="2"/>
      <c r="H327" s="2"/>
      <c r="I327" s="2"/>
      <c r="J327" s="2"/>
      <c r="K327" s="2"/>
    </row>
    <row r="328" spans="1:11" ht="14.25" customHeight="1">
      <c r="A328" s="2"/>
      <c r="B328" s="2"/>
      <c r="C328" s="2"/>
      <c r="D328" s="2"/>
      <c r="E328" s="2"/>
      <c r="F328" s="2"/>
      <c r="G328" s="2"/>
      <c r="H328" s="2"/>
      <c r="I328" s="2"/>
      <c r="J328" s="2"/>
      <c r="K328" s="2"/>
    </row>
    <row r="329" spans="1:11" ht="22.5" customHeight="1">
      <c r="A329" s="2"/>
      <c r="B329" s="2"/>
      <c r="C329" s="2"/>
      <c r="D329" s="2"/>
      <c r="E329" s="2"/>
      <c r="F329" s="2"/>
      <c r="G329" s="2"/>
      <c r="H329" s="2"/>
      <c r="I329" s="2"/>
      <c r="J329" s="2"/>
      <c r="K329" s="2"/>
    </row>
    <row r="330" spans="1:11" ht="19.5" hidden="1" customHeight="1">
      <c r="A330" s="2"/>
      <c r="B330" s="2"/>
      <c r="C330" s="2"/>
      <c r="D330" s="2"/>
      <c r="E330" s="2"/>
      <c r="F330" s="2"/>
      <c r="G330" s="2"/>
      <c r="H330" s="2"/>
      <c r="I330" s="2"/>
      <c r="J330" s="2"/>
      <c r="K330" s="2"/>
    </row>
    <row r="331" spans="1:11" ht="31.5" hidden="1" customHeight="1">
      <c r="A331" s="2"/>
      <c r="B331" s="2"/>
      <c r="C331" s="2"/>
      <c r="D331" s="2"/>
      <c r="E331" s="2"/>
      <c r="F331" s="2"/>
      <c r="G331" s="2"/>
      <c r="H331" s="2"/>
      <c r="I331" s="2"/>
      <c r="J331" s="2"/>
      <c r="K331" s="2"/>
    </row>
    <row r="332" spans="1:11" ht="18.75" customHeight="1">
      <c r="A332" s="2"/>
      <c r="B332" s="2"/>
      <c r="C332" s="2"/>
      <c r="D332" s="2"/>
      <c r="E332" s="2"/>
      <c r="F332" s="2"/>
      <c r="G332" s="2"/>
      <c r="H332" s="2"/>
      <c r="I332" s="2"/>
      <c r="J332" s="2"/>
      <c r="K332" s="2"/>
    </row>
    <row r="333" spans="1:11" ht="18.75" customHeight="1">
      <c r="A333" s="2"/>
      <c r="B333" s="2"/>
      <c r="C333" s="2"/>
      <c r="D333" s="2"/>
      <c r="E333" s="2"/>
      <c r="F333" s="2"/>
      <c r="G333" s="2"/>
      <c r="H333" s="2"/>
      <c r="I333" s="2"/>
      <c r="J333" s="2"/>
      <c r="K333" s="2"/>
    </row>
    <row r="334" spans="1:11" ht="41.25" customHeight="1">
      <c r="A334" s="2"/>
      <c r="B334" s="2"/>
      <c r="C334" s="2"/>
      <c r="D334" s="2"/>
      <c r="E334" s="2"/>
      <c r="F334" s="2"/>
      <c r="G334" s="2"/>
      <c r="H334" s="2"/>
      <c r="I334" s="2"/>
      <c r="J334" s="2"/>
      <c r="K334" s="2"/>
    </row>
    <row r="335" spans="1:11" ht="14.25" customHeight="1">
      <c r="A335" s="2"/>
      <c r="B335" s="2"/>
      <c r="C335" s="2"/>
      <c r="D335" s="2"/>
      <c r="E335" s="2"/>
      <c r="F335" s="2"/>
      <c r="G335" s="2"/>
      <c r="H335" s="2"/>
      <c r="I335" s="2"/>
      <c r="J335" s="2"/>
      <c r="K335" s="2"/>
    </row>
    <row r="336" spans="1:11" ht="18.75" customHeight="1">
      <c r="A336" s="2"/>
      <c r="B336" s="2"/>
      <c r="C336" s="2"/>
      <c r="D336" s="2"/>
      <c r="E336" s="2"/>
      <c r="F336" s="2"/>
      <c r="G336" s="2"/>
      <c r="H336" s="2"/>
      <c r="I336" s="2"/>
      <c r="J336" s="2"/>
      <c r="K336" s="2"/>
    </row>
    <row r="337" spans="1:12" ht="18.75" customHeight="1">
      <c r="A337" s="2"/>
      <c r="B337" s="2"/>
      <c r="C337" s="2"/>
      <c r="D337" s="2"/>
      <c r="E337" s="2"/>
      <c r="F337" s="2"/>
      <c r="G337" s="2"/>
      <c r="H337" s="2"/>
      <c r="I337" s="2"/>
      <c r="J337" s="2"/>
      <c r="K337" s="2"/>
    </row>
    <row r="338" spans="1:12" ht="30" customHeight="1">
      <c r="A338" s="2"/>
      <c r="B338" s="2"/>
      <c r="C338" s="2"/>
      <c r="D338" s="2"/>
      <c r="E338" s="2"/>
      <c r="F338" s="2"/>
      <c r="G338" s="2"/>
      <c r="H338" s="2"/>
      <c r="I338" s="2"/>
      <c r="J338" s="2"/>
      <c r="K338" s="2"/>
    </row>
    <row r="339" spans="1:12" ht="14.25" customHeight="1">
      <c r="A339" s="2"/>
      <c r="B339" s="2"/>
      <c r="C339" s="2"/>
      <c r="D339" s="2"/>
      <c r="E339" s="2"/>
      <c r="F339" s="2"/>
      <c r="G339" s="2"/>
      <c r="H339" s="2"/>
      <c r="I339" s="2"/>
      <c r="J339" s="2"/>
      <c r="K339" s="2"/>
    </row>
    <row r="340" spans="1:12" ht="26.25" customHeight="1">
      <c r="A340" s="2"/>
      <c r="B340" s="2"/>
      <c r="C340" s="2"/>
      <c r="D340" s="2"/>
      <c r="E340" s="2"/>
      <c r="F340" s="2"/>
      <c r="G340" s="2"/>
      <c r="H340" s="2"/>
      <c r="I340" s="2"/>
      <c r="J340" s="2"/>
      <c r="K340" s="2"/>
    </row>
    <row r="341" spans="1:12" ht="79.5" hidden="1" customHeight="1">
      <c r="A341" s="2"/>
      <c r="B341" s="2"/>
      <c r="C341" s="2"/>
      <c r="D341" s="2"/>
      <c r="E341" s="2"/>
      <c r="F341" s="2"/>
      <c r="G341" s="2"/>
      <c r="H341" s="2"/>
      <c r="I341" s="2"/>
      <c r="J341" s="2"/>
      <c r="K341" s="2"/>
    </row>
    <row r="342" spans="1:12" ht="67.5" hidden="1" customHeight="1">
      <c r="A342" s="2"/>
      <c r="B342" s="2"/>
      <c r="C342" s="2"/>
      <c r="D342" s="2"/>
      <c r="E342" s="2"/>
      <c r="F342" s="2"/>
      <c r="G342" s="2"/>
      <c r="H342" s="2"/>
      <c r="I342" s="2"/>
      <c r="J342" s="2"/>
      <c r="K342" s="2"/>
      <c r="L342" s="2"/>
    </row>
    <row r="343" spans="1:12" ht="91.5" hidden="1" customHeight="1">
      <c r="A343" s="2"/>
      <c r="B343" s="2"/>
      <c r="C343" s="2"/>
      <c r="D343" s="2"/>
      <c r="E343" s="2"/>
      <c r="F343" s="2"/>
      <c r="G343" s="2"/>
      <c r="H343" s="2"/>
      <c r="I343" s="2"/>
      <c r="J343" s="2"/>
      <c r="K343" s="2"/>
      <c r="L343" s="2"/>
    </row>
    <row r="344" spans="1:12" ht="14.25" customHeight="1">
      <c r="A344" s="2"/>
      <c r="B344" s="2"/>
      <c r="C344" s="2"/>
      <c r="D344" s="2"/>
      <c r="E344" s="2"/>
      <c r="F344" s="2"/>
      <c r="G344" s="2"/>
      <c r="H344" s="2"/>
      <c r="I344" s="2"/>
      <c r="J344" s="2"/>
      <c r="K344" s="2"/>
      <c r="L344" s="2"/>
    </row>
    <row r="345" spans="1:12" ht="22.5" customHeight="1">
      <c r="A345" s="2"/>
      <c r="B345" s="2"/>
      <c r="C345" s="2"/>
      <c r="D345" s="2"/>
      <c r="E345" s="2"/>
      <c r="F345" s="2"/>
      <c r="G345" s="2"/>
      <c r="H345" s="2"/>
      <c r="I345" s="2"/>
      <c r="J345" s="2"/>
      <c r="K345" s="2"/>
      <c r="L345" s="2"/>
    </row>
    <row r="346" spans="1:12" ht="18.75" customHeight="1">
      <c r="A346" s="2"/>
      <c r="B346" s="2"/>
      <c r="C346" s="2"/>
      <c r="D346" s="2"/>
      <c r="E346" s="2"/>
      <c r="F346" s="2"/>
      <c r="G346" s="2"/>
      <c r="H346" s="2"/>
      <c r="I346" s="2"/>
      <c r="J346" s="2"/>
      <c r="K346" s="2"/>
      <c r="L346" s="2"/>
    </row>
    <row r="347" spans="1:12" ht="14.25" customHeight="1">
      <c r="A347" s="2"/>
      <c r="B347" s="2"/>
      <c r="C347" s="2"/>
      <c r="D347" s="2"/>
      <c r="E347" s="2"/>
      <c r="F347" s="2"/>
      <c r="G347" s="2"/>
      <c r="H347" s="2"/>
      <c r="I347" s="2"/>
      <c r="J347" s="2"/>
      <c r="K347" s="2"/>
      <c r="L347" s="2"/>
    </row>
    <row r="348" spans="1:12" ht="15" customHeight="1">
      <c r="A348" s="2"/>
      <c r="B348" s="2"/>
      <c r="C348" s="2"/>
      <c r="D348" s="2"/>
      <c r="E348" s="2"/>
      <c r="F348" s="2"/>
      <c r="G348" s="2"/>
      <c r="H348" s="2"/>
      <c r="I348" s="2"/>
      <c r="J348" s="2"/>
      <c r="K348" s="2"/>
      <c r="L348" s="2"/>
    </row>
    <row r="349" spans="1:12" ht="15" customHeight="1">
      <c r="A349" s="2"/>
      <c r="B349" s="2"/>
      <c r="C349" s="2"/>
      <c r="D349" s="2"/>
      <c r="E349" s="2"/>
      <c r="F349" s="2"/>
      <c r="G349" s="2"/>
      <c r="H349" s="2"/>
      <c r="I349" s="2"/>
      <c r="J349" s="2"/>
      <c r="K349" s="2"/>
      <c r="L349" s="2"/>
    </row>
    <row r="350" spans="1:12" ht="15" customHeight="1">
      <c r="A350" s="2"/>
      <c r="B350" s="2"/>
      <c r="C350" s="2"/>
      <c r="D350" s="2"/>
      <c r="E350" s="2"/>
      <c r="F350" s="2"/>
      <c r="G350" s="2"/>
      <c r="H350" s="2"/>
      <c r="I350" s="2"/>
      <c r="J350" s="2"/>
      <c r="K350" s="2"/>
      <c r="L350" s="2"/>
    </row>
    <row r="351" spans="1:12" ht="15" customHeight="1">
      <c r="A351" s="2"/>
      <c r="B351" s="2"/>
      <c r="C351" s="2"/>
      <c r="D351" s="2"/>
      <c r="E351" s="2"/>
      <c r="F351" s="2"/>
      <c r="G351" s="2"/>
      <c r="H351" s="2"/>
      <c r="I351" s="2"/>
      <c r="J351" s="2"/>
      <c r="K351" s="2"/>
      <c r="L351" s="2"/>
    </row>
    <row r="352" spans="1:12" ht="15" customHeight="1">
      <c r="A352" s="2"/>
      <c r="B352" s="2"/>
      <c r="C352" s="2"/>
      <c r="D352" s="2"/>
      <c r="E352" s="2"/>
      <c r="F352" s="2"/>
      <c r="G352" s="2"/>
      <c r="H352" s="2"/>
      <c r="I352" s="2"/>
      <c r="J352" s="2"/>
      <c r="K352" s="2"/>
      <c r="L352" s="2"/>
    </row>
  </sheetData>
  <mergeCells count="8">
    <mergeCell ref="B5:H5"/>
    <mergeCell ref="H8:H9"/>
    <mergeCell ref="B19:C19"/>
    <mergeCell ref="B8:B9"/>
    <mergeCell ref="C8:C9"/>
    <mergeCell ref="D8:D9"/>
    <mergeCell ref="F8:F9"/>
    <mergeCell ref="E8:E9"/>
  </mergeCells>
  <printOptions horizontalCentered="1"/>
  <pageMargins left="0.25" right="0.25" top="0.75" bottom="0.75" header="0.3" footer="0.3"/>
  <pageSetup paperSize="9" scale="65" fitToHeight="0" orientation="portrait" useFirstPageNumber="1" r:id="rId1"/>
  <headerFooter>
    <oddFooter>&amp;L&amp;"Arial,Gras"&amp;9&amp;K2A576F&amp;F&amp;A&amp;R&amp;"Arial,Gras"&amp;9&amp;K68665CPage &amp;P / &amp;N</oddFooter>
  </headerFooter>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B5EF0-079A-40C1-991D-5B6BC91E11F9}">
  <dimension ref="A1:G98"/>
  <sheetViews>
    <sheetView showZeros="0" zoomScaleNormal="100" workbookViewId="0">
      <pane ySplit="8" topLeftCell="A9" activePane="bottomLeft" state="frozen"/>
      <selection pane="bottomLeft" activeCell="G24" sqref="G24"/>
    </sheetView>
  </sheetViews>
  <sheetFormatPr defaultColWidth="10" defaultRowHeight="15" customHeight="1"/>
  <cols>
    <col min="1" max="1" width="13" style="112" customWidth="1"/>
    <col min="2" max="2" width="74.33203125" style="35" customWidth="1"/>
    <col min="3" max="3" width="14.1640625" style="38" customWidth="1"/>
    <col min="4" max="4" width="16.1640625" style="130" customWidth="1"/>
    <col min="5" max="5" width="16.1640625" style="47" customWidth="1"/>
    <col min="6" max="6" width="16.1640625" style="1" customWidth="1"/>
  </cols>
  <sheetData>
    <row r="1" spans="1:6" ht="18.75" customHeight="1">
      <c r="A1" s="224" t="s">
        <v>24</v>
      </c>
      <c r="B1" s="225"/>
      <c r="C1" s="225"/>
      <c r="D1" s="225"/>
      <c r="E1" s="225"/>
      <c r="F1" s="226"/>
    </row>
    <row r="2" spans="1:6" ht="15" customHeight="1">
      <c r="A2" s="227"/>
      <c r="B2" s="228"/>
      <c r="C2" s="228"/>
      <c r="D2" s="228"/>
      <c r="E2" s="228"/>
      <c r="F2" s="229"/>
    </row>
    <row r="3" spans="1:6" ht="7.5" customHeight="1">
      <c r="A3" s="230" t="str">
        <f>+RECAP!B1</f>
        <v>UNIVERSITÉ DE LORRAINE</v>
      </c>
      <c r="B3" s="231"/>
      <c r="C3" s="231"/>
      <c r="D3" s="231"/>
      <c r="E3" s="231"/>
      <c r="F3" s="232"/>
    </row>
    <row r="4" spans="1:6" ht="30" customHeight="1" thickBot="1">
      <c r="A4" s="233" t="s">
        <v>25</v>
      </c>
      <c r="B4" s="234"/>
      <c r="C4" s="234"/>
      <c r="D4" s="234"/>
      <c r="E4" s="234"/>
      <c r="F4" s="235"/>
    </row>
    <row r="5" spans="1:6" ht="30" customHeight="1" thickBot="1">
      <c r="A5" s="236" t="str">
        <f>RECAP!B11&amp;" - "&amp;RECAP!C11</f>
        <v>1 - DEMOLITION / GROS ŒUVRE (cis Installations de chantier)</v>
      </c>
      <c r="B5" s="237"/>
      <c r="C5" s="237"/>
      <c r="D5" s="237"/>
      <c r="E5" s="237"/>
      <c r="F5" s="238"/>
    </row>
    <row r="6" spans="1:6" ht="7.5" customHeight="1" thickBot="1">
      <c r="A6" s="105"/>
      <c r="B6" s="33"/>
      <c r="C6" s="36"/>
      <c r="D6" s="126"/>
      <c r="E6" s="46"/>
      <c r="F6" s="23"/>
    </row>
    <row r="7" spans="1:6" ht="10.9">
      <c r="A7" s="239" t="s">
        <v>26</v>
      </c>
      <c r="B7" s="241" t="s">
        <v>27</v>
      </c>
      <c r="C7" s="243" t="s">
        <v>28</v>
      </c>
      <c r="D7" s="245" t="s">
        <v>29</v>
      </c>
      <c r="E7" s="222" t="s">
        <v>30</v>
      </c>
      <c r="F7" s="222" t="s">
        <v>31</v>
      </c>
    </row>
    <row r="8" spans="1:6" ht="13.9" customHeight="1" thickBot="1">
      <c r="A8" s="240"/>
      <c r="B8" s="242"/>
      <c r="C8" s="244"/>
      <c r="D8" s="246"/>
      <c r="E8" s="223"/>
      <c r="F8" s="223"/>
    </row>
    <row r="9" spans="1:6" ht="92.45">
      <c r="A9" s="106"/>
      <c r="B9" s="60" t="s">
        <v>32</v>
      </c>
      <c r="C9" s="34"/>
      <c r="D9" s="134"/>
      <c r="E9" s="55"/>
      <c r="F9" s="24" t="str">
        <f t="shared" ref="F9:F74" si="0">IF($C9="","",$E9*D9)</f>
        <v/>
      </c>
    </row>
    <row r="10" spans="1:6" ht="13.15">
      <c r="A10" s="107"/>
      <c r="B10" s="65"/>
      <c r="C10" s="12"/>
      <c r="D10" s="274"/>
      <c r="E10" s="208"/>
      <c r="F10" s="24" t="str">
        <f t="shared" si="0"/>
        <v/>
      </c>
    </row>
    <row r="11" spans="1:6" ht="12.75">
      <c r="A11" s="108">
        <v>2.1</v>
      </c>
      <c r="B11" s="62" t="s">
        <v>33</v>
      </c>
      <c r="C11" s="85" t="s">
        <v>34</v>
      </c>
      <c r="D11" s="211"/>
      <c r="E11" s="140"/>
      <c r="F11" s="117">
        <f t="shared" si="0"/>
        <v>0</v>
      </c>
    </row>
    <row r="12" spans="1:6" ht="13.15">
      <c r="A12" s="108"/>
      <c r="B12" s="62"/>
      <c r="C12" s="12"/>
      <c r="D12" s="274"/>
      <c r="E12" s="208"/>
      <c r="F12" s="24" t="str">
        <f t="shared" si="0"/>
        <v/>
      </c>
    </row>
    <row r="13" spans="1:6" ht="13.15">
      <c r="A13" s="108">
        <v>2.2000000000000002</v>
      </c>
      <c r="B13" s="62" t="s">
        <v>35</v>
      </c>
      <c r="C13" s="12" t="s">
        <v>36</v>
      </c>
      <c r="D13" s="274"/>
      <c r="E13" s="208"/>
      <c r="F13" s="24">
        <f t="shared" si="0"/>
        <v>0</v>
      </c>
    </row>
    <row r="14" spans="1:6" ht="13.15">
      <c r="A14" s="109" t="s">
        <v>37</v>
      </c>
      <c r="B14" s="63" t="s">
        <v>38</v>
      </c>
      <c r="C14" s="37"/>
      <c r="D14" s="274"/>
      <c r="E14" s="208"/>
      <c r="F14" s="24" t="str">
        <f t="shared" si="0"/>
        <v/>
      </c>
    </row>
    <row r="15" spans="1:6" ht="13.15">
      <c r="A15" s="109" t="s">
        <v>39</v>
      </c>
      <c r="B15" s="63" t="s">
        <v>40</v>
      </c>
      <c r="C15" s="37"/>
      <c r="D15" s="134"/>
      <c r="E15" s="55"/>
      <c r="F15" s="24" t="str">
        <f t="shared" si="0"/>
        <v/>
      </c>
    </row>
    <row r="16" spans="1:6" ht="13.15">
      <c r="A16" s="109" t="s">
        <v>41</v>
      </c>
      <c r="B16" s="63" t="s">
        <v>42</v>
      </c>
      <c r="C16" s="13"/>
      <c r="D16" s="134"/>
      <c r="E16" s="55"/>
      <c r="F16" s="24" t="str">
        <f t="shared" si="0"/>
        <v/>
      </c>
    </row>
    <row r="17" spans="1:7" ht="13.15">
      <c r="A17" s="109" t="s">
        <v>43</v>
      </c>
      <c r="B17" s="63" t="s">
        <v>44</v>
      </c>
      <c r="C17" s="13"/>
      <c r="D17" s="134"/>
      <c r="E17" s="55"/>
      <c r="F17" s="24" t="str">
        <f t="shared" si="0"/>
        <v/>
      </c>
    </row>
    <row r="18" spans="1:7" ht="13.15">
      <c r="A18" s="109" t="s">
        <v>45</v>
      </c>
      <c r="B18" s="63" t="s">
        <v>46</v>
      </c>
      <c r="C18" s="13"/>
      <c r="D18" s="134"/>
      <c r="E18" s="55"/>
      <c r="F18" s="24" t="str">
        <f t="shared" si="0"/>
        <v/>
      </c>
    </row>
    <row r="19" spans="1:7" ht="13.15">
      <c r="A19" s="109" t="s">
        <v>47</v>
      </c>
      <c r="B19" s="63" t="s">
        <v>48</v>
      </c>
      <c r="C19" s="37" t="s">
        <v>49</v>
      </c>
      <c r="D19" s="274"/>
      <c r="E19" s="208"/>
      <c r="F19" s="24">
        <f t="shared" si="0"/>
        <v>0</v>
      </c>
    </row>
    <row r="20" spans="1:7" ht="13.15">
      <c r="A20" s="109"/>
      <c r="B20" s="63"/>
      <c r="C20" s="37"/>
      <c r="D20" s="274"/>
      <c r="E20" s="208"/>
      <c r="F20" s="24" t="str">
        <f t="shared" si="0"/>
        <v/>
      </c>
    </row>
    <row r="21" spans="1:7" ht="13.15">
      <c r="A21" s="108">
        <v>2.2999999999999998</v>
      </c>
      <c r="B21" s="88" t="s">
        <v>50</v>
      </c>
      <c r="C21" s="84"/>
      <c r="D21" s="274"/>
      <c r="E21" s="208"/>
      <c r="F21" s="24" t="str">
        <f t="shared" si="0"/>
        <v/>
      </c>
    </row>
    <row r="22" spans="1:7" ht="13.15">
      <c r="A22" s="109" t="s">
        <v>51</v>
      </c>
      <c r="B22" s="89" t="s">
        <v>52</v>
      </c>
      <c r="C22" s="86" t="s">
        <v>49</v>
      </c>
      <c r="D22" s="274"/>
      <c r="E22" s="208"/>
      <c r="F22" s="24">
        <f t="shared" si="0"/>
        <v>0</v>
      </c>
    </row>
    <row r="23" spans="1:7" ht="13.15">
      <c r="A23" s="109"/>
      <c r="B23" s="89"/>
      <c r="C23" s="85"/>
      <c r="D23" s="274"/>
      <c r="E23" s="208"/>
      <c r="F23" s="24" t="str">
        <f t="shared" si="0"/>
        <v/>
      </c>
    </row>
    <row r="24" spans="1:7" ht="13.15">
      <c r="A24" s="42">
        <v>2.4</v>
      </c>
      <c r="B24" s="9" t="s">
        <v>53</v>
      </c>
      <c r="C24" s="84"/>
      <c r="D24" s="274"/>
      <c r="E24" s="208"/>
      <c r="F24" s="24" t="str">
        <f t="shared" ref="F24:F32" si="1">IF($C24="","",$E24*D24)</f>
        <v/>
      </c>
    </row>
    <row r="25" spans="1:7" ht="13.15">
      <c r="A25" s="43" t="s">
        <v>54</v>
      </c>
      <c r="B25" s="63" t="s">
        <v>55</v>
      </c>
      <c r="C25" s="85" t="s">
        <v>36</v>
      </c>
      <c r="D25" s="274"/>
      <c r="E25" s="208"/>
      <c r="F25" s="24">
        <f t="shared" si="1"/>
        <v>0</v>
      </c>
    </row>
    <row r="26" spans="1:7" ht="13.15">
      <c r="A26" s="43" t="s">
        <v>56</v>
      </c>
      <c r="B26" s="63" t="s">
        <v>57</v>
      </c>
      <c r="C26" s="85" t="s">
        <v>58</v>
      </c>
      <c r="D26" s="274"/>
      <c r="E26" s="208"/>
      <c r="F26" s="24">
        <f t="shared" si="1"/>
        <v>0</v>
      </c>
      <c r="G26" s="138"/>
    </row>
    <row r="27" spans="1:7" ht="13.15">
      <c r="A27" s="43" t="s">
        <v>59</v>
      </c>
      <c r="B27" s="63" t="s">
        <v>60</v>
      </c>
      <c r="C27" s="85" t="s">
        <v>58</v>
      </c>
      <c r="D27" s="274"/>
      <c r="E27" s="208"/>
      <c r="F27" s="24">
        <f t="shared" si="1"/>
        <v>0</v>
      </c>
    </row>
    <row r="28" spans="1:7" ht="13.15">
      <c r="A28" s="43" t="s">
        <v>61</v>
      </c>
      <c r="B28" s="63" t="s">
        <v>62</v>
      </c>
      <c r="C28" s="85" t="s">
        <v>58</v>
      </c>
      <c r="D28" s="274"/>
      <c r="E28" s="208"/>
      <c r="F28" s="24">
        <f t="shared" si="1"/>
        <v>0</v>
      </c>
    </row>
    <row r="29" spans="1:7" ht="13.15">
      <c r="A29" s="43" t="s">
        <v>63</v>
      </c>
      <c r="B29" s="63" t="s">
        <v>64</v>
      </c>
      <c r="C29" s="85" t="s">
        <v>28</v>
      </c>
      <c r="D29" s="274"/>
      <c r="E29" s="208"/>
      <c r="F29" s="207">
        <f t="shared" si="1"/>
        <v>0</v>
      </c>
    </row>
    <row r="30" spans="1:7" ht="13.15">
      <c r="A30" s="43" t="s">
        <v>65</v>
      </c>
      <c r="B30" s="63" t="s">
        <v>66</v>
      </c>
      <c r="C30" s="85" t="s">
        <v>58</v>
      </c>
      <c r="D30" s="274"/>
      <c r="E30" s="208"/>
      <c r="F30" s="24">
        <f t="shared" si="1"/>
        <v>0</v>
      </c>
    </row>
    <row r="31" spans="1:7" ht="13.15">
      <c r="A31" s="43" t="s">
        <v>67</v>
      </c>
      <c r="B31" s="63" t="s">
        <v>68</v>
      </c>
      <c r="C31" s="85" t="s">
        <v>58</v>
      </c>
      <c r="D31" s="274"/>
      <c r="E31" s="208"/>
      <c r="F31" s="24">
        <f t="shared" si="1"/>
        <v>0</v>
      </c>
    </row>
    <row r="32" spans="1:7" ht="13.15">
      <c r="A32" s="43" t="s">
        <v>69</v>
      </c>
      <c r="B32" s="63" t="s">
        <v>70</v>
      </c>
      <c r="C32" s="85" t="s">
        <v>28</v>
      </c>
      <c r="D32" s="274"/>
      <c r="E32" s="208"/>
      <c r="F32" s="24">
        <f t="shared" si="1"/>
        <v>0</v>
      </c>
    </row>
    <row r="33" spans="1:6" ht="13.15">
      <c r="A33" s="109"/>
      <c r="B33" s="89"/>
      <c r="C33" s="85"/>
      <c r="D33" s="274"/>
      <c r="E33" s="208"/>
      <c r="F33" s="24" t="str">
        <f t="shared" ref="F33" si="2">IF($C33="","",$E33*D33)</f>
        <v/>
      </c>
    </row>
    <row r="34" spans="1:6" ht="13.15">
      <c r="A34" s="42">
        <v>2.5</v>
      </c>
      <c r="B34" s="9" t="s">
        <v>71</v>
      </c>
      <c r="C34" s="84"/>
      <c r="D34" s="274"/>
      <c r="E34" s="208"/>
      <c r="F34" s="24" t="str">
        <f>IF($C34="","",$E34*D34)</f>
        <v/>
      </c>
    </row>
    <row r="35" spans="1:6" ht="13.15">
      <c r="A35" s="43" t="s">
        <v>72</v>
      </c>
      <c r="B35" s="63" t="s">
        <v>73</v>
      </c>
      <c r="C35" s="85" t="s">
        <v>36</v>
      </c>
      <c r="D35" s="274"/>
      <c r="E35" s="208"/>
      <c r="F35" s="24">
        <f t="shared" ref="F35:F36" si="3">IF($C35="","",$E35*D35)</f>
        <v>0</v>
      </c>
    </row>
    <row r="36" spans="1:6" ht="13.15">
      <c r="A36" s="43" t="s">
        <v>74</v>
      </c>
      <c r="B36" s="63" t="s">
        <v>75</v>
      </c>
      <c r="C36" s="85" t="s">
        <v>28</v>
      </c>
      <c r="D36" s="274"/>
      <c r="E36" s="208"/>
      <c r="F36" s="24">
        <f t="shared" si="3"/>
        <v>0</v>
      </c>
    </row>
    <row r="37" spans="1:6" ht="13.15">
      <c r="A37" s="43" t="s">
        <v>76</v>
      </c>
      <c r="B37" s="63" t="s">
        <v>77</v>
      </c>
      <c r="C37" s="85" t="s">
        <v>28</v>
      </c>
      <c r="D37" s="274"/>
      <c r="E37" s="208"/>
      <c r="F37" s="24">
        <f t="shared" ref="F37" si="4">IF($C37="","",$E37*D37)</f>
        <v>0</v>
      </c>
    </row>
    <row r="38" spans="1:6" ht="13.15">
      <c r="A38" s="43" t="s">
        <v>78</v>
      </c>
      <c r="B38" s="63" t="s">
        <v>79</v>
      </c>
      <c r="C38" s="85"/>
      <c r="D38" s="274"/>
      <c r="E38" s="208"/>
      <c r="F38" s="24" t="str">
        <f t="shared" ref="F38:F43" si="5">IF($C38="","",$E38*D38)</f>
        <v/>
      </c>
    </row>
    <row r="39" spans="1:6" ht="13.15">
      <c r="A39" s="43"/>
      <c r="B39" s="120" t="s">
        <v>80</v>
      </c>
      <c r="C39" s="85" t="s">
        <v>28</v>
      </c>
      <c r="D39" s="274"/>
      <c r="E39" s="208"/>
      <c r="F39" s="24">
        <f t="shared" si="5"/>
        <v>0</v>
      </c>
    </row>
    <row r="40" spans="1:6" ht="13.15">
      <c r="A40" s="43"/>
      <c r="B40" s="120" t="s">
        <v>81</v>
      </c>
      <c r="C40" s="85" t="s">
        <v>28</v>
      </c>
      <c r="D40" s="274"/>
      <c r="E40" s="208"/>
      <c r="F40" s="24">
        <f t="shared" si="5"/>
        <v>0</v>
      </c>
    </row>
    <row r="41" spans="1:6" ht="13.15">
      <c r="A41" s="43"/>
      <c r="B41" s="120" t="s">
        <v>82</v>
      </c>
      <c r="C41" s="85" t="s">
        <v>28</v>
      </c>
      <c r="D41" s="274"/>
      <c r="E41" s="208"/>
      <c r="F41" s="24">
        <f t="shared" si="5"/>
        <v>0</v>
      </c>
    </row>
    <row r="42" spans="1:6" ht="13.15">
      <c r="A42" s="43" t="s">
        <v>83</v>
      </c>
      <c r="B42" s="63" t="s">
        <v>84</v>
      </c>
      <c r="C42" s="85" t="s">
        <v>36</v>
      </c>
      <c r="D42" s="274"/>
      <c r="E42" s="208"/>
      <c r="F42" s="24">
        <f t="shared" si="5"/>
        <v>0</v>
      </c>
    </row>
    <row r="43" spans="1:6" ht="13.15">
      <c r="A43" s="44"/>
      <c r="B43" s="10"/>
      <c r="C43" s="84"/>
      <c r="D43" s="274"/>
      <c r="E43" s="208"/>
      <c r="F43" s="24" t="str">
        <f t="shared" si="5"/>
        <v/>
      </c>
    </row>
    <row r="44" spans="1:6" ht="13.15">
      <c r="A44" s="42">
        <v>2.6</v>
      </c>
      <c r="B44" s="9" t="s">
        <v>85</v>
      </c>
      <c r="C44" s="116"/>
      <c r="D44" s="274"/>
      <c r="E44" s="208"/>
      <c r="F44" s="117" t="str">
        <f t="shared" ref="F44:F50" si="6">IF($C44="","",$E44*D44)</f>
        <v/>
      </c>
    </row>
    <row r="45" spans="1:6" ht="13.15">
      <c r="A45" s="109" t="s">
        <v>86</v>
      </c>
      <c r="B45" s="63" t="s">
        <v>87</v>
      </c>
      <c r="C45" s="12" t="s">
        <v>88</v>
      </c>
      <c r="D45" s="274"/>
      <c r="E45" s="208"/>
      <c r="F45" s="24">
        <f t="shared" ref="F45:F49" si="7">IF($C45="","",$E45*D45)</f>
        <v>0</v>
      </c>
    </row>
    <row r="46" spans="1:6" ht="13.15">
      <c r="A46" s="109" t="s">
        <v>89</v>
      </c>
      <c r="B46" s="63" t="s">
        <v>90</v>
      </c>
      <c r="C46" s="12" t="s">
        <v>88</v>
      </c>
      <c r="D46" s="274"/>
      <c r="E46" s="208"/>
      <c r="F46" s="24">
        <f t="shared" si="7"/>
        <v>0</v>
      </c>
    </row>
    <row r="47" spans="1:6" ht="13.15">
      <c r="A47" s="109" t="s">
        <v>91</v>
      </c>
      <c r="B47" s="63" t="s">
        <v>92</v>
      </c>
      <c r="C47" s="12" t="s">
        <v>88</v>
      </c>
      <c r="D47" s="274"/>
      <c r="E47" s="208"/>
      <c r="F47" s="24">
        <f t="shared" si="7"/>
        <v>0</v>
      </c>
    </row>
    <row r="48" spans="1:6" ht="13.15">
      <c r="A48" s="109" t="s">
        <v>93</v>
      </c>
      <c r="B48" s="63" t="s">
        <v>94</v>
      </c>
      <c r="C48" s="12" t="s">
        <v>28</v>
      </c>
      <c r="D48" s="274"/>
      <c r="E48" s="208"/>
      <c r="F48" s="24">
        <f t="shared" si="7"/>
        <v>0</v>
      </c>
    </row>
    <row r="49" spans="1:6" ht="13.15">
      <c r="A49" s="109" t="s">
        <v>95</v>
      </c>
      <c r="B49" s="63" t="s">
        <v>96</v>
      </c>
      <c r="C49" s="12" t="s">
        <v>34</v>
      </c>
      <c r="D49" s="274"/>
      <c r="E49" s="208"/>
      <c r="F49" s="24">
        <f t="shared" si="7"/>
        <v>0</v>
      </c>
    </row>
    <row r="50" spans="1:6" ht="13.15">
      <c r="A50" s="109" t="s">
        <v>97</v>
      </c>
      <c r="B50" s="63" t="s">
        <v>98</v>
      </c>
      <c r="C50" s="12" t="s">
        <v>88</v>
      </c>
      <c r="D50" s="274"/>
      <c r="E50" s="208"/>
      <c r="F50" s="24">
        <f t="shared" si="6"/>
        <v>0</v>
      </c>
    </row>
    <row r="51" spans="1:6" ht="13.15">
      <c r="A51" s="44"/>
      <c r="B51" s="10"/>
      <c r="C51" s="84"/>
      <c r="D51" s="274"/>
      <c r="E51" s="208"/>
      <c r="F51" s="24" t="str">
        <f>IF($C51="","",$E51*D51)</f>
        <v/>
      </c>
    </row>
    <row r="52" spans="1:6" ht="13.15">
      <c r="A52" s="42">
        <v>2.7</v>
      </c>
      <c r="B52" s="9" t="s">
        <v>99</v>
      </c>
      <c r="C52" s="116"/>
      <c r="D52" s="274"/>
      <c r="E52" s="208"/>
      <c r="F52" s="117" t="str">
        <f t="shared" si="0"/>
        <v/>
      </c>
    </row>
    <row r="53" spans="1:6" ht="13.15">
      <c r="A53" s="109" t="s">
        <v>100</v>
      </c>
      <c r="B53" s="63" t="s">
        <v>101</v>
      </c>
      <c r="C53" s="12" t="s">
        <v>58</v>
      </c>
      <c r="D53" s="275"/>
      <c r="E53" s="208"/>
      <c r="F53" s="24">
        <f t="shared" si="0"/>
        <v>0</v>
      </c>
    </row>
    <row r="54" spans="1:6" ht="13.15">
      <c r="A54" s="109" t="s">
        <v>102</v>
      </c>
      <c r="B54" s="63" t="s">
        <v>103</v>
      </c>
      <c r="C54" s="12" t="s">
        <v>88</v>
      </c>
      <c r="D54" s="274"/>
      <c r="E54" s="208"/>
      <c r="F54" s="24">
        <f t="shared" si="0"/>
        <v>0</v>
      </c>
    </row>
    <row r="55" spans="1:6" ht="13.15">
      <c r="A55" s="109" t="s">
        <v>104</v>
      </c>
      <c r="B55" s="63" t="s">
        <v>105</v>
      </c>
      <c r="C55" s="12" t="s">
        <v>88</v>
      </c>
      <c r="D55" s="274"/>
      <c r="E55" s="208"/>
      <c r="F55" s="24">
        <f t="shared" si="0"/>
        <v>0</v>
      </c>
    </row>
    <row r="56" spans="1:6" ht="13.15">
      <c r="A56" s="109" t="s">
        <v>106</v>
      </c>
      <c r="B56" s="63" t="s">
        <v>107</v>
      </c>
      <c r="C56" s="12" t="s">
        <v>58</v>
      </c>
      <c r="D56" s="274"/>
      <c r="E56" s="208"/>
      <c r="F56" s="24">
        <f t="shared" si="0"/>
        <v>0</v>
      </c>
    </row>
    <row r="57" spans="1:6" ht="13.15">
      <c r="A57" s="109" t="s">
        <v>108</v>
      </c>
      <c r="B57" s="63" t="s">
        <v>109</v>
      </c>
      <c r="C57" s="12" t="s">
        <v>28</v>
      </c>
      <c r="D57" s="274"/>
      <c r="E57" s="208"/>
      <c r="F57" s="24">
        <f t="shared" si="0"/>
        <v>0</v>
      </c>
    </row>
    <row r="58" spans="1:6" ht="13.15">
      <c r="A58" s="109" t="s">
        <v>110</v>
      </c>
      <c r="B58" s="63" t="s">
        <v>111</v>
      </c>
      <c r="C58" s="12" t="s">
        <v>58</v>
      </c>
      <c r="D58" s="274"/>
      <c r="E58" s="208"/>
      <c r="F58" s="24">
        <f t="shared" si="0"/>
        <v>0</v>
      </c>
    </row>
    <row r="59" spans="1:6" ht="13.15">
      <c r="A59" s="109"/>
      <c r="B59" s="63"/>
      <c r="C59" s="12"/>
      <c r="D59" s="274"/>
      <c r="E59" s="208"/>
      <c r="F59" s="24" t="str">
        <f t="shared" si="0"/>
        <v/>
      </c>
    </row>
    <row r="60" spans="1:6" ht="13.15">
      <c r="A60" s="108">
        <v>2.8</v>
      </c>
      <c r="B60" s="62" t="s">
        <v>112</v>
      </c>
      <c r="C60" s="12"/>
      <c r="D60" s="274"/>
      <c r="E60" s="208"/>
      <c r="F60" s="24" t="str">
        <f t="shared" si="0"/>
        <v/>
      </c>
    </row>
    <row r="61" spans="1:6" ht="13.15">
      <c r="A61" s="109" t="s">
        <v>113</v>
      </c>
      <c r="B61" s="63" t="s">
        <v>114</v>
      </c>
      <c r="C61" s="12" t="s">
        <v>88</v>
      </c>
      <c r="D61" s="274"/>
      <c r="E61" s="208"/>
      <c r="F61" s="24">
        <f t="shared" si="0"/>
        <v>0</v>
      </c>
    </row>
    <row r="62" spans="1:6" ht="13.15">
      <c r="A62" s="109" t="s">
        <v>115</v>
      </c>
      <c r="B62" s="63" t="s">
        <v>116</v>
      </c>
      <c r="C62" s="12" t="s">
        <v>36</v>
      </c>
      <c r="D62" s="274"/>
      <c r="E62" s="208"/>
      <c r="F62" s="24">
        <f>IF($C62="","",$E62*D62)</f>
        <v>0</v>
      </c>
    </row>
    <row r="63" spans="1:6" ht="13.15">
      <c r="A63" s="109" t="s">
        <v>117</v>
      </c>
      <c r="B63" s="63" t="s">
        <v>118</v>
      </c>
      <c r="C63" s="12" t="s">
        <v>28</v>
      </c>
      <c r="D63" s="274"/>
      <c r="E63" s="208"/>
      <c r="F63" s="24">
        <f t="shared" ref="F63:F64" si="8">IF($C63="","",$E63*D63)</f>
        <v>0</v>
      </c>
    </row>
    <row r="64" spans="1:6" ht="13.15">
      <c r="A64" s="109" t="s">
        <v>119</v>
      </c>
      <c r="B64" s="63" t="s">
        <v>120</v>
      </c>
      <c r="C64" s="12" t="s">
        <v>28</v>
      </c>
      <c r="D64" s="274"/>
      <c r="E64" s="208"/>
      <c r="F64" s="24">
        <f t="shared" si="8"/>
        <v>0</v>
      </c>
    </row>
    <row r="65" spans="1:6" ht="13.15">
      <c r="A65" s="109" t="s">
        <v>121</v>
      </c>
      <c r="B65" s="63" t="s">
        <v>122</v>
      </c>
      <c r="C65" s="12" t="s">
        <v>88</v>
      </c>
      <c r="D65" s="274"/>
      <c r="E65" s="208"/>
      <c r="F65" s="24">
        <f t="shared" si="0"/>
        <v>0</v>
      </c>
    </row>
    <row r="66" spans="1:6" ht="13.15">
      <c r="A66" s="109"/>
      <c r="B66" s="63"/>
      <c r="C66" s="12"/>
      <c r="D66" s="274"/>
      <c r="E66" s="208"/>
      <c r="F66" s="24" t="str">
        <f t="shared" si="0"/>
        <v/>
      </c>
    </row>
    <row r="67" spans="1:6" ht="13.15">
      <c r="A67" s="108">
        <v>2.8</v>
      </c>
      <c r="B67" s="62" t="s">
        <v>123</v>
      </c>
      <c r="C67" s="12"/>
      <c r="D67" s="274"/>
      <c r="E67" s="208"/>
      <c r="F67" s="117" t="str">
        <f t="shared" si="0"/>
        <v/>
      </c>
    </row>
    <row r="68" spans="1:6" ht="13.15">
      <c r="A68" s="109" t="s">
        <v>113</v>
      </c>
      <c r="B68" s="63" t="s">
        <v>124</v>
      </c>
      <c r="C68" s="12"/>
      <c r="D68" s="274"/>
      <c r="E68" s="208"/>
      <c r="F68" s="24" t="str">
        <f t="shared" si="0"/>
        <v/>
      </c>
    </row>
    <row r="69" spans="1:6" ht="13.15">
      <c r="A69" s="109"/>
      <c r="B69" s="120" t="s">
        <v>125</v>
      </c>
      <c r="C69" s="12" t="s">
        <v>28</v>
      </c>
      <c r="D69" s="274"/>
      <c r="E69" s="208"/>
      <c r="F69" s="24">
        <f t="shared" ref="F69" si="9">IF($C69="","",$E69*D69)</f>
        <v>0</v>
      </c>
    </row>
    <row r="70" spans="1:6" ht="13.15">
      <c r="A70" s="109"/>
      <c r="B70" s="120" t="s">
        <v>126</v>
      </c>
      <c r="C70" s="12" t="s">
        <v>28</v>
      </c>
      <c r="D70" s="274"/>
      <c r="E70" s="208"/>
      <c r="F70" s="24">
        <f t="shared" ref="F70" si="10">IF($C70="","",$E70*D70)</f>
        <v>0</v>
      </c>
    </row>
    <row r="71" spans="1:6" ht="13.15">
      <c r="A71" s="109"/>
      <c r="B71" s="120" t="s">
        <v>127</v>
      </c>
      <c r="C71" s="12" t="s">
        <v>28</v>
      </c>
      <c r="D71" s="274"/>
      <c r="E71" s="276"/>
      <c r="F71" s="24">
        <f t="shared" ref="F71" si="11">IF($C71="","",$E71*D71)</f>
        <v>0</v>
      </c>
    </row>
    <row r="72" spans="1:6" ht="13.15">
      <c r="A72" s="109"/>
      <c r="B72" s="120" t="s">
        <v>128</v>
      </c>
      <c r="C72" s="12" t="s">
        <v>28</v>
      </c>
      <c r="D72" s="274"/>
      <c r="E72" s="276"/>
      <c r="F72" s="24">
        <f t="shared" ref="F72" si="12">IF($C72="","",$E72*D72)</f>
        <v>0</v>
      </c>
    </row>
    <row r="73" spans="1:6" ht="13.15">
      <c r="A73" s="109"/>
      <c r="B73" s="63"/>
      <c r="C73" s="37"/>
      <c r="D73" s="134"/>
      <c r="E73" s="55"/>
      <c r="F73" s="24" t="str">
        <f t="shared" si="0"/>
        <v/>
      </c>
    </row>
    <row r="74" spans="1:6" ht="13.15">
      <c r="A74" s="109"/>
      <c r="B74" s="63"/>
      <c r="C74" s="12"/>
      <c r="D74" s="134"/>
      <c r="E74" s="55"/>
      <c r="F74" s="24" t="str">
        <f t="shared" si="0"/>
        <v/>
      </c>
    </row>
    <row r="75" spans="1:6" ht="13.15">
      <c r="A75" s="108">
        <v>2.9</v>
      </c>
      <c r="B75" s="62" t="s">
        <v>129</v>
      </c>
      <c r="C75" s="13"/>
      <c r="D75" s="134"/>
      <c r="E75" s="55"/>
      <c r="F75" s="24" t="str">
        <f t="shared" ref="F75:F77" si="13">IF($C75="","",$E75*D75)</f>
        <v/>
      </c>
    </row>
    <row r="76" spans="1:6" ht="13.15">
      <c r="A76" s="109" t="s">
        <v>130</v>
      </c>
      <c r="B76" s="63" t="s">
        <v>131</v>
      </c>
      <c r="C76" s="12" t="s">
        <v>34</v>
      </c>
      <c r="D76" s="134"/>
      <c r="E76" s="55"/>
      <c r="F76" s="24">
        <f t="shared" si="13"/>
        <v>0</v>
      </c>
    </row>
    <row r="77" spans="1:6" ht="13.9" thickBot="1">
      <c r="A77" s="109"/>
      <c r="B77" s="102"/>
      <c r="C77" s="103"/>
      <c r="D77" s="134"/>
      <c r="E77" s="55"/>
      <c r="F77" s="24" t="str">
        <f t="shared" si="13"/>
        <v/>
      </c>
    </row>
    <row r="78" spans="1:6" ht="13.15" hidden="1">
      <c r="A78" s="108"/>
      <c r="B78" s="104" t="s">
        <v>132</v>
      </c>
      <c r="C78" s="97" t="s">
        <v>133</v>
      </c>
      <c r="D78" s="133">
        <v>1.4999999999999999E-2</v>
      </c>
      <c r="E78" s="55"/>
      <c r="F78" s="24">
        <f t="shared" ref="F78:F79" si="14">IF($C78="","",$E78*D78)</f>
        <v>0</v>
      </c>
    </row>
    <row r="79" spans="1:6" ht="13.9" hidden="1" thickBot="1">
      <c r="A79" s="109"/>
      <c r="B79" s="63"/>
      <c r="C79" s="12"/>
      <c r="D79" s="134"/>
      <c r="E79" s="55"/>
      <c r="F79" s="24" t="str">
        <f t="shared" si="14"/>
        <v/>
      </c>
    </row>
    <row r="80" spans="1:6" ht="15" customHeight="1">
      <c r="A80" s="32"/>
      <c r="B80" s="19"/>
      <c r="C80" s="19"/>
      <c r="D80" s="128"/>
      <c r="E80" s="25" t="s">
        <v>8</v>
      </c>
      <c r="F80" s="26">
        <f>SUM($F$9:F77)</f>
        <v>0</v>
      </c>
    </row>
    <row r="81" spans="1:6" ht="15" customHeight="1">
      <c r="A81" s="110"/>
      <c r="B81" s="20"/>
      <c r="C81" s="53"/>
      <c r="D81" s="129" t="s">
        <v>11</v>
      </c>
      <c r="E81" s="27">
        <v>0.2</v>
      </c>
      <c r="F81" s="28">
        <f>F80*E81</f>
        <v>0</v>
      </c>
    </row>
    <row r="82" spans="1:6" ht="15" customHeight="1" thickBot="1">
      <c r="A82" s="111"/>
      <c r="B82" s="21" t="str">
        <f>A5</f>
        <v>1 - DEMOLITION / GROS ŒUVRE (cis Installations de chantier)</v>
      </c>
      <c r="C82" s="54"/>
      <c r="D82" s="115"/>
      <c r="E82" s="22" t="s">
        <v>134</v>
      </c>
      <c r="F82" s="29">
        <f>SUM(F80:F81)</f>
        <v>0</v>
      </c>
    </row>
    <row r="83" spans="1:6" ht="15" customHeight="1">
      <c r="D83" s="131"/>
      <c r="E83" s="75"/>
      <c r="F83" s="76"/>
    </row>
    <row r="84" spans="1:6" ht="15" customHeight="1" thickBot="1">
      <c r="D84" s="131"/>
      <c r="E84" s="75"/>
      <c r="F84" s="76"/>
    </row>
    <row r="85" spans="1:6" ht="15" customHeight="1" thickBot="1">
      <c r="A85" s="236" t="s">
        <v>135</v>
      </c>
      <c r="B85" s="237"/>
      <c r="C85" s="237"/>
      <c r="D85" s="237"/>
      <c r="E85" s="237"/>
      <c r="F85" s="238"/>
    </row>
    <row r="86" spans="1:6" ht="15" customHeight="1" thickBot="1">
      <c r="D86" s="131"/>
      <c r="E86" s="75"/>
      <c r="F86" s="76"/>
    </row>
    <row r="87" spans="1:6" ht="12.6">
      <c r="A87" s="239" t="s">
        <v>26</v>
      </c>
      <c r="B87" s="241" t="s">
        <v>27</v>
      </c>
      <c r="C87" s="243" t="s">
        <v>28</v>
      </c>
      <c r="D87" s="245" t="s">
        <v>30</v>
      </c>
      <c r="E87" s="222" t="s">
        <v>30</v>
      </c>
      <c r="F87" s="66"/>
    </row>
    <row r="88" spans="1:6" ht="13.9" thickBot="1">
      <c r="A88" s="240"/>
      <c r="B88" s="242"/>
      <c r="C88" s="244"/>
      <c r="D88" s="246"/>
      <c r="E88" s="223"/>
      <c r="F88" s="95" t="s">
        <v>31</v>
      </c>
    </row>
    <row r="89" spans="1:6" ht="92.45">
      <c r="A89" s="106"/>
      <c r="B89" s="60" t="s">
        <v>32</v>
      </c>
      <c r="C89" s="34"/>
      <c r="D89" s="134"/>
      <c r="E89" s="55"/>
      <c r="F89" s="24" t="str">
        <f t="shared" ref="F89:F95" si="15">IF($C89="","",$E89*D89)</f>
        <v/>
      </c>
    </row>
    <row r="90" spans="1:6" ht="27" customHeight="1">
      <c r="A90" s="113"/>
      <c r="B90" s="61"/>
      <c r="C90" s="59"/>
      <c r="D90" s="134"/>
      <c r="E90" s="55"/>
      <c r="F90" s="24" t="str">
        <f t="shared" si="15"/>
        <v/>
      </c>
    </row>
    <row r="91" spans="1:6" ht="13.15">
      <c r="A91" s="119" t="s">
        <v>136</v>
      </c>
      <c r="B91" s="62" t="s">
        <v>137</v>
      </c>
      <c r="C91" s="118"/>
      <c r="D91" s="134"/>
      <c r="E91" s="55"/>
      <c r="F91" s="24" t="str">
        <f t="shared" si="15"/>
        <v/>
      </c>
    </row>
    <row r="92" spans="1:6" ht="13.15">
      <c r="A92" s="109" t="s">
        <v>138</v>
      </c>
      <c r="B92" s="63" t="s">
        <v>139</v>
      </c>
      <c r="C92" s="13" t="s">
        <v>88</v>
      </c>
      <c r="D92" s="134"/>
      <c r="E92" s="55"/>
      <c r="F92" s="24">
        <f t="shared" si="15"/>
        <v>0</v>
      </c>
    </row>
    <row r="93" spans="1:6" ht="27.75" customHeight="1">
      <c r="A93" s="109" t="s">
        <v>140</v>
      </c>
      <c r="B93" s="63" t="s">
        <v>118</v>
      </c>
      <c r="C93" s="13" t="s">
        <v>28</v>
      </c>
      <c r="D93" s="134"/>
      <c r="E93" s="55"/>
      <c r="F93" s="24">
        <f t="shared" si="15"/>
        <v>0</v>
      </c>
    </row>
    <row r="94" spans="1:6" ht="27" customHeight="1">
      <c r="A94" s="109" t="s">
        <v>141</v>
      </c>
      <c r="B94" s="63" t="s">
        <v>142</v>
      </c>
      <c r="C94" s="13" t="s">
        <v>36</v>
      </c>
      <c r="D94" s="134"/>
      <c r="E94" s="55"/>
      <c r="F94" s="24">
        <f t="shared" si="15"/>
        <v>0</v>
      </c>
    </row>
    <row r="95" spans="1:6" ht="27" customHeight="1" thickBot="1">
      <c r="A95" s="114"/>
      <c r="B95" s="64"/>
      <c r="C95" s="14"/>
      <c r="D95" s="134"/>
      <c r="E95" s="55"/>
      <c r="F95" s="24" t="str">
        <f t="shared" si="15"/>
        <v/>
      </c>
    </row>
    <row r="96" spans="1:6" ht="15" customHeight="1">
      <c r="A96" s="32"/>
      <c r="B96" s="19"/>
      <c r="C96" s="32"/>
      <c r="D96" s="128"/>
      <c r="E96" s="25" t="s">
        <v>8</v>
      </c>
      <c r="F96" s="26">
        <f>SUM(F89:F95)</f>
        <v>0</v>
      </c>
    </row>
    <row r="97" spans="1:6" ht="15" customHeight="1">
      <c r="A97" s="110"/>
      <c r="B97" s="20"/>
      <c r="C97" s="53"/>
      <c r="D97" s="129" t="s">
        <v>11</v>
      </c>
      <c r="E97" s="27">
        <v>0.2</v>
      </c>
      <c r="F97" s="28">
        <f>F96*E97</f>
        <v>0</v>
      </c>
    </row>
    <row r="98" spans="1:6" ht="15" customHeight="1" thickBot="1">
      <c r="A98" s="115"/>
      <c r="B98" s="68"/>
      <c r="C98" s="69" t="str">
        <f>A5</f>
        <v>1 - DEMOLITION / GROS ŒUVRE (cis Installations de chantier)</v>
      </c>
      <c r="D98" s="115"/>
      <c r="E98" s="22" t="s">
        <v>134</v>
      </c>
      <c r="F98" s="29">
        <f>SUM(F96:F97)</f>
        <v>0</v>
      </c>
    </row>
  </sheetData>
  <mergeCells count="15">
    <mergeCell ref="A85:F85"/>
    <mergeCell ref="A87:A88"/>
    <mergeCell ref="B87:B88"/>
    <mergeCell ref="C87:C88"/>
    <mergeCell ref="D87:D88"/>
    <mergeCell ref="E87:E88"/>
    <mergeCell ref="F7:F8"/>
    <mergeCell ref="A1:F2"/>
    <mergeCell ref="A3:F4"/>
    <mergeCell ref="A5:F5"/>
    <mergeCell ref="A7:A8"/>
    <mergeCell ref="B7:B8"/>
    <mergeCell ref="C7:C8"/>
    <mergeCell ref="E7:E8"/>
    <mergeCell ref="D7:D8"/>
  </mergeCells>
  <phoneticPr fontId="20" type="noConversion"/>
  <printOptions horizontalCentered="1"/>
  <pageMargins left="7.874015748031496E-2" right="7.874015748031496E-2" top="7.874015748031496E-2" bottom="7.874015748031496E-2" header="7.874015748031496E-2" footer="7.874015748031496E-2"/>
  <pageSetup paperSize="9" scale="79" orientation="portrait" useFirstPageNumber="1" r:id="rId1"/>
  <headerFooter>
    <oddFooter>&amp;L&amp;"Arial,Gras"&amp;9&amp;K2A576F&amp;F&amp;A&amp;R&amp;"Arial,Gras"&amp;9&amp;K68665CPage &amp;P / &amp;N</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3716E-9F1A-471E-9453-D8C24AFC439B}">
  <dimension ref="A1:J53"/>
  <sheetViews>
    <sheetView showZeros="0" zoomScale="130" zoomScaleNormal="130" workbookViewId="0">
      <pane ySplit="8" topLeftCell="A9" activePane="bottomLeft" state="frozen"/>
      <selection pane="bottomLeft" activeCell="E62" sqref="E62"/>
    </sheetView>
  </sheetViews>
  <sheetFormatPr defaultColWidth="10" defaultRowHeight="15" customHeight="1"/>
  <cols>
    <col min="1" max="1" width="13" style="35" customWidth="1"/>
    <col min="2" max="2" width="74.33203125" style="35" customWidth="1"/>
    <col min="3" max="3" width="14.1640625" style="38" customWidth="1"/>
    <col min="4" max="4" width="16.1640625" style="130" customWidth="1"/>
    <col min="5" max="5" width="16.1640625" style="47" customWidth="1"/>
    <col min="6" max="6" width="16.1640625" style="1" customWidth="1"/>
  </cols>
  <sheetData>
    <row r="1" spans="1:6" ht="18.75" customHeight="1">
      <c r="A1" s="224" t="s">
        <v>24</v>
      </c>
      <c r="B1" s="225"/>
      <c r="C1" s="225"/>
      <c r="D1" s="225"/>
      <c r="E1" s="225"/>
      <c r="F1" s="226"/>
    </row>
    <row r="2" spans="1:6" ht="15" customHeight="1">
      <c r="A2" s="227"/>
      <c r="B2" s="228"/>
      <c r="C2" s="228"/>
      <c r="D2" s="228"/>
      <c r="E2" s="228"/>
      <c r="F2" s="229"/>
    </row>
    <row r="3" spans="1:6" ht="7.5" customHeight="1">
      <c r="A3" s="230" t="str">
        <f>+RECAP!B1</f>
        <v>UNIVERSITÉ DE LORRAINE</v>
      </c>
      <c r="B3" s="231"/>
      <c r="C3" s="231"/>
      <c r="D3" s="231"/>
      <c r="E3" s="231"/>
      <c r="F3" s="232"/>
    </row>
    <row r="4" spans="1:6" ht="30" customHeight="1" thickBot="1">
      <c r="A4" s="233" t="s">
        <v>25</v>
      </c>
      <c r="B4" s="234"/>
      <c r="C4" s="234"/>
      <c r="D4" s="234"/>
      <c r="E4" s="234"/>
      <c r="F4" s="235"/>
    </row>
    <row r="5" spans="1:6" ht="30" customHeight="1" thickBot="1">
      <c r="A5" s="236" t="str">
        <f>RECAP!B12&amp;" - "&amp;RECAP!C12</f>
        <v>2 - MENUISERIES EXTERIEURES</v>
      </c>
      <c r="B5" s="237"/>
      <c r="C5" s="237"/>
      <c r="D5" s="237"/>
      <c r="E5" s="237"/>
      <c r="F5" s="238"/>
    </row>
    <row r="6" spans="1:6" ht="7.5" customHeight="1" thickBot="1">
      <c r="A6" s="33"/>
      <c r="B6" s="33"/>
      <c r="C6" s="36"/>
      <c r="D6" s="126"/>
      <c r="E6" s="46"/>
      <c r="F6" s="23"/>
    </row>
    <row r="7" spans="1:6" ht="10.9" customHeight="1">
      <c r="A7" s="239" t="s">
        <v>26</v>
      </c>
      <c r="B7" s="251" t="s">
        <v>27</v>
      </c>
      <c r="C7" s="253" t="s">
        <v>28</v>
      </c>
      <c r="D7" s="247" t="s">
        <v>29</v>
      </c>
      <c r="E7" s="249" t="s">
        <v>30</v>
      </c>
      <c r="F7" s="222" t="s">
        <v>8</v>
      </c>
    </row>
    <row r="8" spans="1:6" ht="13.9" customHeight="1" thickBot="1">
      <c r="A8" s="240"/>
      <c r="B8" s="252"/>
      <c r="C8" s="254"/>
      <c r="D8" s="248"/>
      <c r="E8" s="250"/>
      <c r="F8" s="223"/>
    </row>
    <row r="9" spans="1:6" ht="92.45">
      <c r="A9" s="56"/>
      <c r="B9" s="72" t="s">
        <v>32</v>
      </c>
      <c r="C9" s="83"/>
      <c r="D9" s="211"/>
      <c r="E9" s="140"/>
      <c r="F9" s="24" t="str">
        <f t="shared" ref="F9:F36" si="0">IF($C9="","",$E9*D9)</f>
        <v/>
      </c>
    </row>
    <row r="10" spans="1:6" ht="13.15">
      <c r="A10" s="57"/>
      <c r="B10" s="73"/>
      <c r="C10" s="84"/>
      <c r="D10" s="211"/>
      <c r="E10" s="140"/>
      <c r="F10" s="24" t="str">
        <f t="shared" si="0"/>
        <v/>
      </c>
    </row>
    <row r="11" spans="1:6" ht="13.15">
      <c r="A11" s="42">
        <v>2.1</v>
      </c>
      <c r="B11" s="9" t="s">
        <v>143</v>
      </c>
      <c r="C11" s="85" t="s">
        <v>34</v>
      </c>
      <c r="D11" s="211"/>
      <c r="E11" s="140"/>
      <c r="F11" s="117">
        <f t="shared" si="0"/>
        <v>0</v>
      </c>
    </row>
    <row r="12" spans="1:6" ht="13.15">
      <c r="A12" s="44"/>
      <c r="B12" s="10"/>
      <c r="C12" s="84"/>
      <c r="D12" s="211"/>
      <c r="E12" s="140"/>
      <c r="F12" s="24" t="str">
        <f t="shared" ref="F12" si="1">IF($C12="","",$E12*D12)</f>
        <v/>
      </c>
    </row>
    <row r="13" spans="1:6" ht="13.15">
      <c r="A13" s="42">
        <v>2.2000000000000002</v>
      </c>
      <c r="B13" s="9" t="s">
        <v>35</v>
      </c>
      <c r="C13" s="84"/>
      <c r="D13" s="211"/>
      <c r="E13" s="140"/>
      <c r="F13" s="24" t="str">
        <f t="shared" si="0"/>
        <v/>
      </c>
    </row>
    <row r="14" spans="1:6" ht="13.15">
      <c r="A14" s="43" t="s">
        <v>144</v>
      </c>
      <c r="B14" s="11" t="s">
        <v>145</v>
      </c>
      <c r="C14" s="85" t="s">
        <v>34</v>
      </c>
      <c r="D14" s="211"/>
      <c r="E14" s="140"/>
      <c r="F14" s="24">
        <f t="shared" si="0"/>
        <v>0</v>
      </c>
    </row>
    <row r="15" spans="1:6" ht="13.15">
      <c r="A15" s="44"/>
      <c r="B15" s="10"/>
      <c r="C15" s="84"/>
      <c r="D15" s="211"/>
      <c r="E15" s="140"/>
      <c r="F15" s="24" t="str">
        <f t="shared" si="0"/>
        <v/>
      </c>
    </row>
    <row r="16" spans="1:6" ht="13.15">
      <c r="A16" s="42" t="s">
        <v>146</v>
      </c>
      <c r="B16" s="9" t="s">
        <v>50</v>
      </c>
      <c r="C16" s="84"/>
      <c r="D16" s="211"/>
      <c r="E16" s="140"/>
      <c r="F16" s="24" t="str">
        <f t="shared" si="0"/>
        <v/>
      </c>
    </row>
    <row r="17" spans="1:10" ht="13.15">
      <c r="A17" s="43" t="s">
        <v>147</v>
      </c>
      <c r="B17" s="11" t="s">
        <v>148</v>
      </c>
      <c r="C17" s="85" t="s">
        <v>34</v>
      </c>
      <c r="D17" s="211"/>
      <c r="E17" s="140"/>
      <c r="F17" s="24">
        <f t="shared" si="0"/>
        <v>0</v>
      </c>
    </row>
    <row r="18" spans="1:10" ht="13.15">
      <c r="A18" s="43" t="s">
        <v>51</v>
      </c>
      <c r="B18" s="11" t="s">
        <v>52</v>
      </c>
      <c r="C18" s="85" t="s">
        <v>34</v>
      </c>
      <c r="D18" s="211"/>
      <c r="E18" s="140"/>
      <c r="F18" s="24">
        <f t="shared" ref="F18" si="2">IF($C18="","",$E18*D18)</f>
        <v>0</v>
      </c>
    </row>
    <row r="19" spans="1:10" ht="13.15">
      <c r="A19" s="43"/>
      <c r="B19" s="11"/>
      <c r="C19" s="84"/>
      <c r="D19" s="211"/>
      <c r="E19" s="140"/>
      <c r="F19" s="24" t="str">
        <f t="shared" si="0"/>
        <v/>
      </c>
    </row>
    <row r="20" spans="1:10" ht="13.15">
      <c r="A20" s="42" t="s">
        <v>149</v>
      </c>
      <c r="B20" s="9" t="s">
        <v>150</v>
      </c>
      <c r="C20" s="84"/>
      <c r="D20" s="211"/>
      <c r="E20" s="140"/>
      <c r="F20" s="24" t="str">
        <f t="shared" ref="F20:F22" si="3">IF($C20="","",$E20*D20)</f>
        <v/>
      </c>
    </row>
    <row r="21" spans="1:10" ht="13.15">
      <c r="A21" s="43" t="s">
        <v>54</v>
      </c>
      <c r="B21" s="11" t="s">
        <v>151</v>
      </c>
      <c r="C21" s="85" t="s">
        <v>36</v>
      </c>
      <c r="D21" s="211"/>
      <c r="E21" s="140"/>
      <c r="F21" s="24">
        <f t="shared" si="3"/>
        <v>0</v>
      </c>
    </row>
    <row r="22" spans="1:10" ht="13.15">
      <c r="A22" s="43" t="s">
        <v>56</v>
      </c>
      <c r="B22" s="11" t="s">
        <v>152</v>
      </c>
      <c r="C22" s="85" t="s">
        <v>36</v>
      </c>
      <c r="D22" s="211"/>
      <c r="E22" s="140"/>
      <c r="F22" s="24">
        <f t="shared" si="3"/>
        <v>0</v>
      </c>
    </row>
    <row r="23" spans="1:10" ht="13.15">
      <c r="A23" s="43"/>
      <c r="B23" s="11"/>
      <c r="C23" s="84"/>
      <c r="D23" s="211"/>
      <c r="E23" s="140"/>
      <c r="F23" s="24" t="str">
        <f t="shared" si="0"/>
        <v/>
      </c>
    </row>
    <row r="24" spans="1:10" ht="13.15">
      <c r="A24" s="42" t="s">
        <v>153</v>
      </c>
      <c r="B24" s="9" t="s">
        <v>154</v>
      </c>
      <c r="C24" s="86" t="s">
        <v>34</v>
      </c>
      <c r="D24" s="211"/>
      <c r="E24" s="140"/>
      <c r="F24" s="24">
        <f t="shared" ref="F24:F29" si="4">IF($C24="","",$E24*D24)</f>
        <v>0</v>
      </c>
    </row>
    <row r="25" spans="1:10" ht="14.45">
      <c r="A25" s="43"/>
      <c r="B25" s="11"/>
      <c r="C25" s="84"/>
      <c r="D25" s="211"/>
      <c r="E25" s="140"/>
      <c r="F25" s="24" t="str">
        <f t="shared" si="4"/>
        <v/>
      </c>
      <c r="I25" s="96"/>
      <c r="J25" s="96"/>
    </row>
    <row r="26" spans="1:10" ht="14.45">
      <c r="A26" s="42" t="s">
        <v>155</v>
      </c>
      <c r="B26" s="9" t="s">
        <v>156</v>
      </c>
      <c r="C26" s="84"/>
      <c r="D26" s="211"/>
      <c r="E26" s="140"/>
      <c r="F26" s="24" t="str">
        <f t="shared" si="4"/>
        <v/>
      </c>
      <c r="I26" s="96"/>
      <c r="J26" s="96"/>
    </row>
    <row r="27" spans="1:10" ht="14.45">
      <c r="A27" s="43" t="s">
        <v>86</v>
      </c>
      <c r="B27" s="11" t="s">
        <v>157</v>
      </c>
      <c r="C27" s="86" t="s">
        <v>36</v>
      </c>
      <c r="D27" s="211"/>
      <c r="E27" s="140"/>
      <c r="F27" s="24">
        <f t="shared" ref="F27" si="5">IF($C27="","",$E27*D27)</f>
        <v>0</v>
      </c>
      <c r="I27" s="96"/>
      <c r="J27" s="96"/>
    </row>
    <row r="28" spans="1:10" ht="14.45">
      <c r="A28" s="43" t="s">
        <v>89</v>
      </c>
      <c r="B28" s="11" t="s">
        <v>158</v>
      </c>
      <c r="C28" s="86" t="s">
        <v>36</v>
      </c>
      <c r="D28" s="211"/>
      <c r="E28" s="140"/>
      <c r="F28" s="24">
        <f t="shared" si="4"/>
        <v>0</v>
      </c>
      <c r="I28" s="96"/>
      <c r="J28" s="96"/>
    </row>
    <row r="29" spans="1:10" ht="14.45">
      <c r="A29" s="43"/>
      <c r="B29" s="11"/>
      <c r="C29" s="98"/>
      <c r="D29" s="277"/>
      <c r="E29" s="278"/>
      <c r="F29" s="24" t="str">
        <f t="shared" si="4"/>
        <v/>
      </c>
      <c r="I29" s="96"/>
      <c r="J29" s="96"/>
    </row>
    <row r="30" spans="1:10" ht="13.15">
      <c r="A30" s="42">
        <v>2.7</v>
      </c>
      <c r="B30" s="9" t="s">
        <v>159</v>
      </c>
      <c r="C30" s="86" t="s">
        <v>28</v>
      </c>
      <c r="D30" s="211"/>
      <c r="E30" s="140"/>
      <c r="F30" s="24">
        <f t="shared" ref="F30:F31" si="6">IF($C30="","",$E30*D30)</f>
        <v>0</v>
      </c>
    </row>
    <row r="31" spans="1:10" ht="14.45">
      <c r="A31" s="44"/>
      <c r="B31" s="10"/>
      <c r="C31" s="84"/>
      <c r="D31" s="211"/>
      <c r="E31" s="279"/>
      <c r="F31" s="24" t="str">
        <f t="shared" si="6"/>
        <v/>
      </c>
      <c r="I31" s="96"/>
      <c r="J31" s="96"/>
    </row>
    <row r="32" spans="1:10" ht="13.15">
      <c r="A32" s="42">
        <v>2.8</v>
      </c>
      <c r="B32" s="9" t="s">
        <v>160</v>
      </c>
      <c r="C32" s="97" t="s">
        <v>34</v>
      </c>
      <c r="D32" s="280"/>
      <c r="E32" s="281"/>
      <c r="F32" s="24">
        <f t="shared" si="0"/>
        <v>0</v>
      </c>
    </row>
    <row r="33" spans="1:10" ht="14.45">
      <c r="A33" s="44"/>
      <c r="B33" s="10"/>
      <c r="C33" s="84"/>
      <c r="D33" s="211"/>
      <c r="E33" s="140"/>
      <c r="F33" s="24" t="str">
        <f t="shared" si="0"/>
        <v/>
      </c>
      <c r="I33" s="96"/>
      <c r="J33" s="96"/>
    </row>
    <row r="34" spans="1:10" ht="14.45">
      <c r="A34" s="45" t="s">
        <v>161</v>
      </c>
      <c r="B34" s="9" t="s">
        <v>129</v>
      </c>
      <c r="C34" s="84"/>
      <c r="D34" s="211"/>
      <c r="E34" s="140"/>
      <c r="F34" s="24" t="str">
        <f t="shared" si="0"/>
        <v/>
      </c>
      <c r="I34" s="96"/>
      <c r="J34" s="96"/>
    </row>
    <row r="35" spans="1:10" ht="14.45">
      <c r="A35" s="43" t="s">
        <v>130</v>
      </c>
      <c r="B35" s="11" t="s">
        <v>162</v>
      </c>
      <c r="C35" s="86" t="s">
        <v>34</v>
      </c>
      <c r="D35" s="127"/>
      <c r="E35" s="70"/>
      <c r="F35" s="24">
        <f t="shared" si="0"/>
        <v>0</v>
      </c>
      <c r="I35" s="96"/>
      <c r="J35" s="96"/>
    </row>
    <row r="36" spans="1:10" thickBot="1">
      <c r="A36" s="52"/>
      <c r="B36" s="74"/>
      <c r="C36" s="87"/>
      <c r="D36" s="127"/>
      <c r="E36" s="71"/>
      <c r="F36" s="24" t="str">
        <f t="shared" si="0"/>
        <v/>
      </c>
      <c r="I36" s="96"/>
      <c r="J36" s="96"/>
    </row>
    <row r="37" spans="1:10" ht="15" customHeight="1">
      <c r="A37" s="19"/>
      <c r="B37" s="19"/>
      <c r="C37" s="19"/>
      <c r="D37" s="128"/>
      <c r="E37" s="25" t="s">
        <v>8</v>
      </c>
      <c r="F37" s="26">
        <f>SUM($F$9:F36)</f>
        <v>0</v>
      </c>
      <c r="I37" s="96"/>
      <c r="J37" s="96"/>
    </row>
    <row r="38" spans="1:10" ht="15" customHeight="1">
      <c r="A38" s="20"/>
      <c r="B38" s="20"/>
      <c r="C38" s="53"/>
      <c r="D38" s="125" t="s">
        <v>11</v>
      </c>
      <c r="E38" s="27">
        <v>0.2</v>
      </c>
      <c r="F38" s="28">
        <f>F37*E38</f>
        <v>0</v>
      </c>
      <c r="I38" s="96"/>
      <c r="J38" s="96"/>
    </row>
    <row r="39" spans="1:10" ht="15" customHeight="1" thickBot="1">
      <c r="A39" s="21"/>
      <c r="B39" s="21" t="str">
        <f>A5</f>
        <v>2 - MENUISERIES EXTERIEURES</v>
      </c>
      <c r="C39" s="54"/>
      <c r="D39" s="115"/>
      <c r="E39" s="22" t="s">
        <v>134</v>
      </c>
      <c r="F39" s="29">
        <f>SUM(F37:F38)</f>
        <v>0</v>
      </c>
      <c r="I39" s="96"/>
      <c r="J39" s="96"/>
    </row>
    <row r="40" spans="1:10" ht="15" customHeight="1">
      <c r="D40" s="131"/>
      <c r="E40" s="75"/>
      <c r="F40" s="76"/>
      <c r="I40" s="96"/>
      <c r="J40" s="96"/>
    </row>
    <row r="41" spans="1:10" ht="15" hidden="1" customHeight="1" thickBot="1">
      <c r="D41" s="131"/>
      <c r="E41" s="75"/>
      <c r="F41" s="76"/>
      <c r="I41" s="96"/>
      <c r="J41" s="96"/>
    </row>
    <row r="42" spans="1:10" ht="15" hidden="1" customHeight="1" thickBot="1">
      <c r="A42" s="236" t="s">
        <v>163</v>
      </c>
      <c r="B42" s="237"/>
      <c r="C42" s="237"/>
      <c r="D42" s="237"/>
      <c r="E42" s="237"/>
      <c r="F42" s="238"/>
      <c r="I42" s="96"/>
      <c r="J42" s="96"/>
    </row>
    <row r="43" spans="1:10" ht="15" hidden="1" customHeight="1" thickBot="1">
      <c r="D43" s="131"/>
      <c r="E43" s="75"/>
      <c r="F43" s="76"/>
      <c r="I43" s="96"/>
      <c r="J43" s="96"/>
    </row>
    <row r="44" spans="1:10" ht="14.45" hidden="1">
      <c r="A44" s="239" t="s">
        <v>26</v>
      </c>
      <c r="B44" s="241" t="s">
        <v>27</v>
      </c>
      <c r="C44" s="243" t="s">
        <v>28</v>
      </c>
      <c r="D44" s="247" t="s">
        <v>30</v>
      </c>
      <c r="E44" s="249" t="s">
        <v>30</v>
      </c>
      <c r="F44" s="222" t="s">
        <v>8</v>
      </c>
      <c r="I44" s="96"/>
      <c r="J44" s="96"/>
    </row>
    <row r="45" spans="1:10" ht="13.9" hidden="1" customHeight="1" thickBot="1">
      <c r="A45" s="240"/>
      <c r="B45" s="242"/>
      <c r="C45" s="244"/>
      <c r="D45" s="248"/>
      <c r="E45" s="250"/>
      <c r="F45" s="223"/>
      <c r="I45" s="96"/>
      <c r="J45" s="96"/>
    </row>
    <row r="46" spans="1:10" ht="14.45" hidden="1">
      <c r="A46" s="58"/>
      <c r="B46" s="61"/>
      <c r="C46" s="59"/>
      <c r="D46" s="127"/>
      <c r="E46" s="70"/>
      <c r="F46" s="24" t="str">
        <f t="shared" ref="F46:F49" si="7">IF($C46="","",$E46*D46)</f>
        <v/>
      </c>
      <c r="I46" s="96"/>
      <c r="J46" s="96"/>
    </row>
    <row r="47" spans="1:10" ht="14.45" hidden="1">
      <c r="A47" s="42">
        <v>2.2999999999999998</v>
      </c>
      <c r="B47" s="9" t="s">
        <v>164</v>
      </c>
      <c r="C47" s="49"/>
      <c r="D47" s="127"/>
      <c r="E47" s="70"/>
      <c r="F47" s="24" t="str">
        <f t="shared" si="7"/>
        <v/>
      </c>
      <c r="I47" s="96"/>
      <c r="J47" s="96"/>
    </row>
    <row r="48" spans="1:10" ht="14.45" hidden="1">
      <c r="A48" s="43" t="s">
        <v>147</v>
      </c>
      <c r="B48" s="11" t="s">
        <v>165</v>
      </c>
      <c r="C48" s="50" t="s">
        <v>36</v>
      </c>
      <c r="D48" s="127"/>
      <c r="E48" s="70"/>
      <c r="F48" s="24">
        <f t="shared" si="7"/>
        <v>0</v>
      </c>
      <c r="I48" s="96"/>
      <c r="J48" s="96"/>
    </row>
    <row r="49" spans="1:10" hidden="1" thickBot="1">
      <c r="A49" s="44"/>
      <c r="B49" s="10"/>
      <c r="C49" s="49"/>
      <c r="D49" s="127"/>
      <c r="E49" s="71"/>
      <c r="F49" s="24" t="str">
        <f t="shared" si="7"/>
        <v/>
      </c>
      <c r="I49" s="96"/>
      <c r="J49" s="96"/>
    </row>
    <row r="50" spans="1:10" ht="15" hidden="1" customHeight="1">
      <c r="A50" s="19"/>
      <c r="B50" s="19"/>
      <c r="C50" s="32"/>
      <c r="D50" s="128"/>
      <c r="E50" s="25" t="s">
        <v>166</v>
      </c>
      <c r="F50" s="26">
        <f>SUM(F46:F49)</f>
        <v>0</v>
      </c>
      <c r="I50" s="96"/>
      <c r="J50" s="96"/>
    </row>
    <row r="51" spans="1:10" ht="15" hidden="1" customHeight="1">
      <c r="A51" s="20"/>
      <c r="B51" s="20"/>
      <c r="C51" s="53"/>
      <c r="D51" s="129" t="s">
        <v>11</v>
      </c>
      <c r="E51" s="27">
        <v>0.2</v>
      </c>
      <c r="F51" s="28">
        <f>F50*E51</f>
        <v>0</v>
      </c>
      <c r="I51" s="96"/>
      <c r="J51" s="96"/>
    </row>
    <row r="52" spans="1:10" ht="15" hidden="1" customHeight="1" thickBot="1">
      <c r="A52" s="68"/>
      <c r="B52" s="69" t="str">
        <f>A5</f>
        <v>2 - MENUISERIES EXTERIEURES</v>
      </c>
      <c r="C52" s="69"/>
      <c r="D52" s="115"/>
      <c r="E52" s="22" t="s">
        <v>134</v>
      </c>
      <c r="F52" s="29">
        <f>SUM(F50:F51)</f>
        <v>0</v>
      </c>
      <c r="I52" s="96"/>
      <c r="J52" s="96"/>
    </row>
    <row r="53" spans="1:10" ht="15" hidden="1" customHeight="1">
      <c r="D53" s="131"/>
      <c r="E53" s="75"/>
      <c r="F53" s="76"/>
    </row>
  </sheetData>
  <mergeCells count="16">
    <mergeCell ref="A1:F2"/>
    <mergeCell ref="A3:F4"/>
    <mergeCell ref="A5:F5"/>
    <mergeCell ref="A7:A8"/>
    <mergeCell ref="B7:B8"/>
    <mergeCell ref="C7:C8"/>
    <mergeCell ref="D7:D8"/>
    <mergeCell ref="E7:E8"/>
    <mergeCell ref="F7:F8"/>
    <mergeCell ref="A42:F42"/>
    <mergeCell ref="A44:A45"/>
    <mergeCell ref="B44:B45"/>
    <mergeCell ref="C44:C45"/>
    <mergeCell ref="D44:D45"/>
    <mergeCell ref="E44:E45"/>
    <mergeCell ref="F44:F45"/>
  </mergeCells>
  <printOptions horizontalCentered="1"/>
  <pageMargins left="7.874015748031496E-2" right="7.874015748031496E-2" top="7.874015748031496E-2" bottom="7.874015748031496E-2" header="7.874015748031496E-2" footer="7.874015748031496E-2"/>
  <pageSetup paperSize="9" scale="79" orientation="portrait" useFirstPageNumber="1" r:id="rId1"/>
  <headerFooter>
    <oddFooter>&amp;L&amp;"Arial,Gras"&amp;9&amp;K2A576F&amp;F&amp;A&amp;R&amp;"Arial,Gras"&amp;9&amp;K68665CPage &amp;P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757D7-0D53-41AA-BF5A-33B65A1DA6C6}">
  <dimension ref="A1:I80"/>
  <sheetViews>
    <sheetView showZeros="0" zoomScale="130" zoomScaleNormal="130" zoomScaleSheetLayoutView="85" workbookViewId="0">
      <pane ySplit="8" topLeftCell="A9" activePane="bottomLeft" state="frozen"/>
      <selection pane="bottomLeft" activeCell="I10" sqref="I10"/>
    </sheetView>
  </sheetViews>
  <sheetFormatPr defaultColWidth="10" defaultRowHeight="15" customHeight="1"/>
  <cols>
    <col min="1" max="1" width="13" style="35" customWidth="1"/>
    <col min="2" max="2" width="74.33203125" style="35" customWidth="1"/>
    <col min="3" max="3" width="14.1640625" style="38" customWidth="1"/>
    <col min="4" max="4" width="16.1640625" style="130" customWidth="1"/>
    <col min="5" max="5" width="16.1640625" style="47" customWidth="1"/>
    <col min="6" max="6" width="16.1640625" style="1" customWidth="1"/>
    <col min="7" max="7" width="10.6640625" bestFit="1" customWidth="1"/>
    <col min="9" max="9" width="25.83203125" customWidth="1"/>
  </cols>
  <sheetData>
    <row r="1" spans="1:8" ht="18.75" customHeight="1">
      <c r="A1" s="224" t="s">
        <v>24</v>
      </c>
      <c r="B1" s="225"/>
      <c r="C1" s="225"/>
      <c r="D1" s="225"/>
      <c r="E1" s="225"/>
      <c r="F1" s="226"/>
    </row>
    <row r="2" spans="1:8" ht="15" customHeight="1">
      <c r="A2" s="227"/>
      <c r="B2" s="228"/>
      <c r="C2" s="228"/>
      <c r="D2" s="228"/>
      <c r="E2" s="228"/>
      <c r="F2" s="229"/>
    </row>
    <row r="3" spans="1:8" ht="7.5" customHeight="1">
      <c r="A3" s="230" t="str">
        <f>+RECAP!B1</f>
        <v>UNIVERSITÉ DE LORRAINE</v>
      </c>
      <c r="B3" s="231"/>
      <c r="C3" s="231"/>
      <c r="D3" s="231"/>
      <c r="E3" s="231"/>
      <c r="F3" s="232"/>
    </row>
    <row r="4" spans="1:8" ht="30" customHeight="1" thickBot="1">
      <c r="A4" s="233" t="s">
        <v>25</v>
      </c>
      <c r="B4" s="234"/>
      <c r="C4" s="234"/>
      <c r="D4" s="234"/>
      <c r="E4" s="234"/>
      <c r="F4" s="235"/>
    </row>
    <row r="5" spans="1:8" ht="30" customHeight="1" thickBot="1">
      <c r="A5" s="236" t="str">
        <f>RECAP!B13&amp;" - "&amp;RECAP!C13</f>
        <v>3 - PLATRERIE / FAUX PLAFONDS / ISOLATION</v>
      </c>
      <c r="B5" s="237"/>
      <c r="C5" s="237"/>
      <c r="D5" s="237"/>
      <c r="E5" s="237"/>
      <c r="F5" s="238"/>
    </row>
    <row r="6" spans="1:8" ht="7.5" customHeight="1" thickBot="1">
      <c r="A6" s="33"/>
      <c r="B6" s="33"/>
      <c r="C6" s="36"/>
      <c r="D6" s="126"/>
      <c r="E6" s="46"/>
      <c r="F6" s="23"/>
    </row>
    <row r="7" spans="1:8" ht="10.9" customHeight="1">
      <c r="A7" s="239" t="s">
        <v>26</v>
      </c>
      <c r="B7" s="251" t="s">
        <v>27</v>
      </c>
      <c r="C7" s="253" t="s">
        <v>28</v>
      </c>
      <c r="D7" s="247" t="s">
        <v>29</v>
      </c>
      <c r="E7" s="249" t="s">
        <v>30</v>
      </c>
      <c r="F7" s="222" t="s">
        <v>8</v>
      </c>
    </row>
    <row r="8" spans="1:8" ht="13.9" customHeight="1" thickBot="1">
      <c r="A8" s="240"/>
      <c r="B8" s="252"/>
      <c r="C8" s="254"/>
      <c r="D8" s="248"/>
      <c r="E8" s="250"/>
      <c r="F8" s="223"/>
    </row>
    <row r="9" spans="1:8" ht="92.45">
      <c r="A9" s="56"/>
      <c r="B9" s="72" t="s">
        <v>32</v>
      </c>
      <c r="C9" s="83"/>
      <c r="D9" s="127"/>
      <c r="E9" s="140"/>
      <c r="F9" s="24" t="str">
        <f t="shared" ref="F9:F20" si="0">IF($C9="","",$E9*D9)</f>
        <v/>
      </c>
    </row>
    <row r="10" spans="1:8" ht="13.15">
      <c r="A10" s="57"/>
      <c r="B10" s="73"/>
      <c r="C10" s="84"/>
      <c r="D10" s="127"/>
      <c r="E10" s="140"/>
      <c r="F10" s="24" t="str">
        <f t="shared" si="0"/>
        <v/>
      </c>
    </row>
    <row r="11" spans="1:8" ht="13.15">
      <c r="A11" s="42">
        <v>2.1</v>
      </c>
      <c r="B11" s="9" t="s">
        <v>143</v>
      </c>
      <c r="C11" s="85" t="s">
        <v>34</v>
      </c>
      <c r="D11" s="127"/>
      <c r="E11" s="140"/>
      <c r="F11" s="117">
        <f t="shared" si="0"/>
        <v>0</v>
      </c>
      <c r="H11" s="138"/>
    </row>
    <row r="12" spans="1:8" ht="13.15">
      <c r="A12" s="44"/>
      <c r="B12" s="10"/>
      <c r="C12" s="84"/>
      <c r="D12" s="127"/>
      <c r="E12" s="140"/>
      <c r="F12" s="24" t="str">
        <f t="shared" si="0"/>
        <v/>
      </c>
    </row>
    <row r="13" spans="1:8" ht="13.15">
      <c r="A13" s="42">
        <v>2.2000000000000002</v>
      </c>
      <c r="B13" s="9" t="s">
        <v>35</v>
      </c>
      <c r="C13" s="84"/>
      <c r="D13" s="127"/>
      <c r="E13" s="140"/>
      <c r="F13" s="117" t="str">
        <f t="shared" si="0"/>
        <v/>
      </c>
    </row>
    <row r="14" spans="1:8" ht="13.15">
      <c r="A14" s="43" t="s">
        <v>144</v>
      </c>
      <c r="B14" s="11" t="s">
        <v>145</v>
      </c>
      <c r="C14" s="85" t="s">
        <v>34</v>
      </c>
      <c r="D14" s="127"/>
      <c r="E14" s="140"/>
      <c r="F14" s="117">
        <f t="shared" si="0"/>
        <v>0</v>
      </c>
      <c r="H14" s="138"/>
    </row>
    <row r="15" spans="1:8" ht="13.15">
      <c r="A15" s="44"/>
      <c r="B15" s="10"/>
      <c r="C15" s="84"/>
      <c r="D15" s="127"/>
      <c r="E15" s="140"/>
      <c r="F15" s="117" t="str">
        <f t="shared" si="0"/>
        <v/>
      </c>
    </row>
    <row r="16" spans="1:8" ht="13.15">
      <c r="A16" s="42">
        <v>2.2999999999999998</v>
      </c>
      <c r="B16" s="9" t="s">
        <v>50</v>
      </c>
      <c r="C16" s="84"/>
      <c r="D16" s="127"/>
      <c r="E16" s="140"/>
      <c r="F16" s="117" t="str">
        <f t="shared" si="0"/>
        <v/>
      </c>
    </row>
    <row r="17" spans="1:9" ht="13.15">
      <c r="A17" s="43" t="s">
        <v>147</v>
      </c>
      <c r="B17" s="11" t="s">
        <v>148</v>
      </c>
      <c r="C17" s="85" t="s">
        <v>34</v>
      </c>
      <c r="D17" s="127"/>
      <c r="E17" s="140"/>
      <c r="F17" s="117">
        <f t="shared" si="0"/>
        <v>0</v>
      </c>
    </row>
    <row r="18" spans="1:9" ht="13.15">
      <c r="A18" s="43" t="s">
        <v>51</v>
      </c>
      <c r="B18" s="11" t="s">
        <v>52</v>
      </c>
      <c r="C18" s="85" t="s">
        <v>34</v>
      </c>
      <c r="D18" s="127"/>
      <c r="E18" s="140"/>
      <c r="F18" s="117">
        <f t="shared" si="0"/>
        <v>0</v>
      </c>
    </row>
    <row r="19" spans="1:9" ht="13.15">
      <c r="A19" s="44"/>
      <c r="B19" s="10"/>
      <c r="C19" s="84"/>
      <c r="D19" s="127"/>
      <c r="E19" s="140"/>
      <c r="F19" s="117" t="str">
        <f t="shared" si="0"/>
        <v/>
      </c>
    </row>
    <row r="20" spans="1:9" ht="13.15">
      <c r="A20" s="42">
        <v>2.4</v>
      </c>
      <c r="B20" s="9" t="s">
        <v>167</v>
      </c>
      <c r="C20" s="84"/>
      <c r="D20" s="127"/>
      <c r="E20" s="140"/>
      <c r="F20" s="117" t="str">
        <f t="shared" si="0"/>
        <v/>
      </c>
    </row>
    <row r="21" spans="1:9" ht="13.15">
      <c r="A21" s="43" t="s">
        <v>54</v>
      </c>
      <c r="B21" s="11" t="s">
        <v>168</v>
      </c>
      <c r="C21" s="85" t="s">
        <v>58</v>
      </c>
      <c r="D21" s="127"/>
      <c r="E21" s="140"/>
      <c r="F21" s="117">
        <f t="shared" ref="F21:F27" si="1">IF($C21="","",$E21*D21)</f>
        <v>0</v>
      </c>
    </row>
    <row r="22" spans="1:9" ht="13.15">
      <c r="A22" s="43" t="s">
        <v>56</v>
      </c>
      <c r="B22" s="11" t="s">
        <v>169</v>
      </c>
      <c r="C22" s="85" t="s">
        <v>58</v>
      </c>
      <c r="D22" s="127"/>
      <c r="E22" s="140"/>
      <c r="F22" s="117">
        <f t="shared" si="1"/>
        <v>0</v>
      </c>
    </row>
    <row r="23" spans="1:9" ht="13.15">
      <c r="A23" s="43" t="s">
        <v>59</v>
      </c>
      <c r="B23" s="11" t="s">
        <v>170</v>
      </c>
      <c r="C23" s="85" t="s">
        <v>58</v>
      </c>
      <c r="D23" s="127"/>
      <c r="E23" s="140"/>
      <c r="F23" s="117">
        <f t="shared" ref="F23" si="2">IF($C23="","",$E23*D23)</f>
        <v>0</v>
      </c>
      <c r="G23" s="138"/>
      <c r="I23" s="138"/>
    </row>
    <row r="24" spans="1:9" ht="13.15">
      <c r="A24" s="43" t="s">
        <v>61</v>
      </c>
      <c r="B24" s="11" t="s">
        <v>171</v>
      </c>
      <c r="C24" s="85" t="s">
        <v>58</v>
      </c>
      <c r="D24" s="135"/>
      <c r="E24" s="140"/>
      <c r="F24" s="117">
        <f t="shared" si="1"/>
        <v>0</v>
      </c>
    </row>
    <row r="25" spans="1:9" ht="13.15">
      <c r="A25" s="43" t="s">
        <v>63</v>
      </c>
      <c r="B25" s="11" t="s">
        <v>172</v>
      </c>
      <c r="C25" s="85" t="s">
        <v>58</v>
      </c>
      <c r="D25" s="135"/>
      <c r="E25" s="140"/>
      <c r="F25" s="117">
        <f t="shared" si="1"/>
        <v>0</v>
      </c>
      <c r="G25" s="138"/>
    </row>
    <row r="26" spans="1:9" ht="13.15">
      <c r="A26" s="43" t="s">
        <v>65</v>
      </c>
      <c r="B26" s="11" t="s">
        <v>173</v>
      </c>
      <c r="C26" s="85" t="s">
        <v>58</v>
      </c>
      <c r="D26" s="135"/>
      <c r="E26" s="140"/>
      <c r="F26" s="117">
        <f t="shared" si="1"/>
        <v>0</v>
      </c>
    </row>
    <row r="27" spans="1:9" ht="13.15">
      <c r="A27" s="43" t="s">
        <v>67</v>
      </c>
      <c r="B27" s="11" t="s">
        <v>174</v>
      </c>
      <c r="C27" s="85" t="s">
        <v>58</v>
      </c>
      <c r="D27" s="135"/>
      <c r="E27" s="140"/>
      <c r="F27" s="117">
        <f t="shared" si="1"/>
        <v>0</v>
      </c>
    </row>
    <row r="28" spans="1:9" ht="13.15">
      <c r="A28" s="43" t="s">
        <v>69</v>
      </c>
      <c r="B28" s="11" t="s">
        <v>175</v>
      </c>
      <c r="C28" s="85" t="s">
        <v>88</v>
      </c>
      <c r="D28" s="135"/>
      <c r="E28" s="140"/>
      <c r="F28" s="117">
        <f t="shared" ref="F28" si="3">IF($C28="","",$E28*D28)</f>
        <v>0</v>
      </c>
      <c r="H28" s="138"/>
    </row>
    <row r="29" spans="1:9" ht="13.15">
      <c r="A29" s="43" t="s">
        <v>176</v>
      </c>
      <c r="B29" s="11" t="s">
        <v>177</v>
      </c>
      <c r="C29" s="85" t="s">
        <v>28</v>
      </c>
      <c r="D29" s="127"/>
      <c r="E29" s="140"/>
      <c r="F29" s="117">
        <f>IF($C29="","",$E29*D29)</f>
        <v>0</v>
      </c>
    </row>
    <row r="30" spans="1:9" ht="13.15">
      <c r="A30" s="44"/>
      <c r="B30" s="10"/>
      <c r="C30" s="84"/>
      <c r="D30" s="127"/>
      <c r="E30" s="140"/>
      <c r="F30" s="117" t="str">
        <f>IF($C30="","",$E30*D30)</f>
        <v/>
      </c>
    </row>
    <row r="31" spans="1:9" ht="13.15">
      <c r="A31" s="42">
        <v>2.5</v>
      </c>
      <c r="B31" s="9" t="s">
        <v>178</v>
      </c>
      <c r="C31" s="84"/>
      <c r="D31" s="127"/>
      <c r="E31" s="140"/>
      <c r="F31" s="117" t="str">
        <f t="shared" ref="F31:F36" si="4">IF($C31="","",$E31*D31)</f>
        <v/>
      </c>
    </row>
    <row r="32" spans="1:9" ht="13.15">
      <c r="A32" s="43" t="s">
        <v>72</v>
      </c>
      <c r="B32" s="11" t="s">
        <v>179</v>
      </c>
      <c r="C32" s="85" t="s">
        <v>58</v>
      </c>
      <c r="D32" s="127"/>
      <c r="E32" s="140"/>
      <c r="F32" s="117">
        <f t="shared" si="4"/>
        <v>0</v>
      </c>
    </row>
    <row r="33" spans="1:9" ht="13.15">
      <c r="A33" s="43" t="s">
        <v>74</v>
      </c>
      <c r="B33" s="11" t="s">
        <v>180</v>
      </c>
      <c r="C33" s="85" t="s">
        <v>58</v>
      </c>
      <c r="D33" s="127"/>
      <c r="E33" s="140"/>
      <c r="F33" s="117">
        <f t="shared" ref="F33" si="5">IF($C33="","",$E33*D33)</f>
        <v>0</v>
      </c>
      <c r="I33" s="138"/>
    </row>
    <row r="34" spans="1:9" ht="13.15">
      <c r="A34" s="43" t="s">
        <v>76</v>
      </c>
      <c r="B34" s="11" t="s">
        <v>181</v>
      </c>
      <c r="C34" s="85" t="s">
        <v>58</v>
      </c>
      <c r="D34" s="127"/>
      <c r="E34" s="140"/>
      <c r="F34" s="117">
        <f t="shared" si="4"/>
        <v>0</v>
      </c>
    </row>
    <row r="35" spans="1:9" ht="13.15">
      <c r="A35" s="43" t="s">
        <v>78</v>
      </c>
      <c r="B35" s="11" t="s">
        <v>182</v>
      </c>
      <c r="C35" s="85" t="s">
        <v>58</v>
      </c>
      <c r="D35" s="127"/>
      <c r="E35" s="140"/>
      <c r="F35" s="117">
        <f t="shared" si="4"/>
        <v>0</v>
      </c>
      <c r="G35" s="138"/>
    </row>
    <row r="36" spans="1:9" ht="13.15">
      <c r="A36" s="43" t="s">
        <v>83</v>
      </c>
      <c r="B36" s="11" t="s">
        <v>183</v>
      </c>
      <c r="C36" s="85" t="s">
        <v>88</v>
      </c>
      <c r="D36" s="127"/>
      <c r="E36" s="140"/>
      <c r="F36" s="117">
        <f t="shared" si="4"/>
        <v>0</v>
      </c>
    </row>
    <row r="37" spans="1:9" ht="13.15">
      <c r="A37" s="44"/>
      <c r="B37" s="10"/>
      <c r="C37" s="84"/>
      <c r="D37" s="127"/>
      <c r="E37" s="140"/>
      <c r="F37" s="117" t="str">
        <f t="shared" ref="F37:F48" si="6">IF($C37="","",$E37*D37)</f>
        <v/>
      </c>
    </row>
    <row r="38" spans="1:9" ht="13.15">
      <c r="A38" s="42">
        <v>2.6</v>
      </c>
      <c r="B38" s="9" t="s">
        <v>184</v>
      </c>
      <c r="C38" s="84"/>
      <c r="D38" s="127"/>
      <c r="E38" s="140"/>
      <c r="F38" s="117" t="str">
        <f t="shared" si="6"/>
        <v/>
      </c>
    </row>
    <row r="39" spans="1:9" ht="13.15">
      <c r="A39" s="43" t="s">
        <v>86</v>
      </c>
      <c r="B39" s="11" t="s">
        <v>185</v>
      </c>
      <c r="C39" s="85" t="s">
        <v>58</v>
      </c>
      <c r="D39" s="135"/>
      <c r="E39" s="140"/>
      <c r="F39" s="117">
        <f t="shared" si="6"/>
        <v>0</v>
      </c>
    </row>
    <row r="40" spans="1:9" ht="13.15">
      <c r="A40" s="43" t="s">
        <v>89</v>
      </c>
      <c r="B40" s="11" t="s">
        <v>186</v>
      </c>
      <c r="C40" s="85" t="s">
        <v>58</v>
      </c>
      <c r="D40" s="127"/>
      <c r="E40" s="140"/>
      <c r="F40" s="117">
        <f t="shared" si="6"/>
        <v>0</v>
      </c>
    </row>
    <row r="41" spans="1:9" ht="13.15">
      <c r="A41" s="43" t="s">
        <v>91</v>
      </c>
      <c r="B41" s="11" t="s">
        <v>187</v>
      </c>
      <c r="C41" s="85" t="s">
        <v>36</v>
      </c>
      <c r="D41" s="127"/>
      <c r="E41" s="140"/>
      <c r="F41" s="117">
        <f t="shared" si="6"/>
        <v>0</v>
      </c>
    </row>
    <row r="42" spans="1:9" ht="13.15">
      <c r="A42" s="43" t="s">
        <v>93</v>
      </c>
      <c r="B42" s="11" t="s">
        <v>188</v>
      </c>
      <c r="C42" s="85" t="s">
        <v>88</v>
      </c>
      <c r="D42" s="127"/>
      <c r="E42" s="140"/>
      <c r="F42" s="117">
        <f t="shared" si="6"/>
        <v>0</v>
      </c>
    </row>
    <row r="43" spans="1:9" ht="13.15">
      <c r="A43" s="43" t="s">
        <v>95</v>
      </c>
      <c r="B43" s="11" t="s">
        <v>189</v>
      </c>
      <c r="C43" s="85" t="s">
        <v>28</v>
      </c>
      <c r="D43" s="127"/>
      <c r="E43" s="140"/>
      <c r="F43" s="117">
        <f t="shared" si="6"/>
        <v>0</v>
      </c>
    </row>
    <row r="44" spans="1:9" ht="13.15">
      <c r="A44" s="43" t="s">
        <v>97</v>
      </c>
      <c r="B44" s="11" t="s">
        <v>190</v>
      </c>
      <c r="C44" s="85" t="s">
        <v>191</v>
      </c>
      <c r="D44" s="127"/>
      <c r="E44" s="140"/>
      <c r="F44" s="117">
        <f t="shared" si="6"/>
        <v>0</v>
      </c>
    </row>
    <row r="45" spans="1:9" ht="13.15">
      <c r="A45" s="43" t="s">
        <v>192</v>
      </c>
      <c r="B45" s="11" t="s">
        <v>193</v>
      </c>
      <c r="C45" s="85" t="s">
        <v>34</v>
      </c>
      <c r="D45" s="127"/>
      <c r="E45" s="140"/>
      <c r="F45" s="117">
        <f t="shared" si="6"/>
        <v>0</v>
      </c>
    </row>
    <row r="46" spans="1:9" ht="13.15">
      <c r="A46" s="43" t="s">
        <v>194</v>
      </c>
      <c r="B46" s="11" t="s">
        <v>195</v>
      </c>
      <c r="C46" s="85" t="s">
        <v>34</v>
      </c>
      <c r="D46" s="127"/>
      <c r="E46" s="140"/>
      <c r="F46" s="117">
        <f t="shared" si="6"/>
        <v>0</v>
      </c>
    </row>
    <row r="47" spans="1:9" ht="13.15">
      <c r="A47" s="43" t="s">
        <v>196</v>
      </c>
      <c r="B47" s="11" t="s">
        <v>197</v>
      </c>
      <c r="C47" s="85" t="s">
        <v>191</v>
      </c>
      <c r="D47" s="127"/>
      <c r="E47" s="140"/>
      <c r="F47" s="117">
        <f t="shared" si="6"/>
        <v>0</v>
      </c>
    </row>
    <row r="48" spans="1:9" ht="13.15">
      <c r="A48" s="43"/>
      <c r="B48" s="11"/>
      <c r="C48" s="84"/>
      <c r="D48" s="127"/>
      <c r="E48" s="140"/>
      <c r="F48" s="117" t="str">
        <f t="shared" si="6"/>
        <v/>
      </c>
    </row>
    <row r="49" spans="1:7" ht="13.15">
      <c r="A49" s="42">
        <v>2.7</v>
      </c>
      <c r="B49" s="9" t="s">
        <v>198</v>
      </c>
      <c r="C49" s="84"/>
      <c r="D49" s="127"/>
      <c r="E49" s="140"/>
      <c r="F49" s="117" t="str">
        <f t="shared" ref="F49:F57" si="7">IF($C49="","",$E49*D49)</f>
        <v/>
      </c>
    </row>
    <row r="50" spans="1:7" ht="13.15">
      <c r="A50" s="43" t="s">
        <v>100</v>
      </c>
      <c r="B50" s="11" t="s">
        <v>199</v>
      </c>
      <c r="C50" s="85" t="s">
        <v>191</v>
      </c>
      <c r="D50" s="127"/>
      <c r="E50" s="140"/>
      <c r="F50" s="117">
        <f t="shared" ref="F50" si="8">IF($C50="","",$E50*D50)</f>
        <v>0</v>
      </c>
    </row>
    <row r="51" spans="1:7" ht="13.15">
      <c r="A51" s="43" t="s">
        <v>102</v>
      </c>
      <c r="B51" s="11" t="s">
        <v>200</v>
      </c>
      <c r="C51" s="85" t="s">
        <v>58</v>
      </c>
      <c r="D51" s="127"/>
      <c r="E51" s="140"/>
      <c r="F51" s="117">
        <f t="shared" si="7"/>
        <v>0</v>
      </c>
    </row>
    <row r="52" spans="1:7" ht="13.15">
      <c r="A52" s="43" t="s">
        <v>104</v>
      </c>
      <c r="B52" s="11" t="s">
        <v>201</v>
      </c>
      <c r="C52" s="85" t="s">
        <v>58</v>
      </c>
      <c r="D52" s="213"/>
      <c r="E52" s="140"/>
      <c r="F52" s="117">
        <f t="shared" si="7"/>
        <v>0</v>
      </c>
    </row>
    <row r="53" spans="1:7" ht="13.15">
      <c r="A53" s="43"/>
      <c r="B53" s="11"/>
      <c r="C53" s="85"/>
      <c r="D53" s="127"/>
      <c r="E53" s="140"/>
      <c r="F53" s="117"/>
    </row>
    <row r="54" spans="1:7" ht="13.15">
      <c r="A54" s="42" t="s">
        <v>202</v>
      </c>
      <c r="B54" s="9" t="s">
        <v>203</v>
      </c>
      <c r="C54" s="85"/>
      <c r="D54" s="127"/>
      <c r="E54" s="140"/>
      <c r="F54" s="117"/>
    </row>
    <row r="55" spans="1:7" ht="13.15">
      <c r="A55" s="43" t="s">
        <v>204</v>
      </c>
      <c r="B55" s="11" t="s">
        <v>205</v>
      </c>
      <c r="C55" s="85" t="s">
        <v>206</v>
      </c>
      <c r="D55" s="127"/>
      <c r="E55" s="140"/>
      <c r="F55" s="117">
        <f t="shared" ref="F55:F56" si="9">IF($C55="","",$E55*D55)</f>
        <v>0</v>
      </c>
    </row>
    <row r="56" spans="1:7" ht="13.15">
      <c r="A56" s="43" t="s">
        <v>115</v>
      </c>
      <c r="B56" s="11" t="s">
        <v>207</v>
      </c>
      <c r="C56" s="85" t="s">
        <v>206</v>
      </c>
      <c r="D56" s="127"/>
      <c r="E56" s="140"/>
      <c r="F56" s="117">
        <f t="shared" si="9"/>
        <v>0</v>
      </c>
    </row>
    <row r="57" spans="1:7" ht="13.15">
      <c r="A57" s="43"/>
      <c r="B57" s="11"/>
      <c r="C57" s="84"/>
      <c r="D57" s="127"/>
      <c r="E57" s="140"/>
      <c r="F57" s="117" t="str">
        <f t="shared" si="7"/>
        <v/>
      </c>
    </row>
    <row r="58" spans="1:7" ht="13.15">
      <c r="A58" s="42" t="s">
        <v>161</v>
      </c>
      <c r="B58" s="9" t="s">
        <v>208</v>
      </c>
      <c r="C58" s="86" t="s">
        <v>34</v>
      </c>
      <c r="D58" s="127"/>
      <c r="E58" s="140"/>
      <c r="F58" s="117">
        <f>IF($C58="","",$E58*D58)</f>
        <v>0</v>
      </c>
    </row>
    <row r="59" spans="1:7" ht="13.15">
      <c r="A59" s="44"/>
      <c r="B59" s="10"/>
      <c r="C59" s="84"/>
      <c r="D59" s="127"/>
      <c r="E59" s="140"/>
      <c r="F59" s="117" t="str">
        <f>IF($C59="","",$E59*D59)</f>
        <v/>
      </c>
    </row>
    <row r="60" spans="1:7" ht="13.15">
      <c r="A60" s="42" t="s">
        <v>209</v>
      </c>
      <c r="B60" s="9" t="s">
        <v>129</v>
      </c>
      <c r="C60" s="84"/>
      <c r="D60" s="127"/>
      <c r="E60" s="70"/>
      <c r="F60" s="24" t="str">
        <f>IF($C60="","",$E60*D60)</f>
        <v/>
      </c>
    </row>
    <row r="61" spans="1:7" ht="13.15">
      <c r="A61" s="43" t="s">
        <v>210</v>
      </c>
      <c r="B61" s="11" t="s">
        <v>162</v>
      </c>
      <c r="C61" s="12" t="s">
        <v>34</v>
      </c>
      <c r="D61" s="127"/>
      <c r="E61" s="70"/>
      <c r="F61" s="24">
        <f>IF($C61="","",$E61*D61)</f>
        <v>0</v>
      </c>
    </row>
    <row r="62" spans="1:7" ht="13.9" thickBot="1">
      <c r="A62" s="52"/>
      <c r="B62" s="74"/>
      <c r="C62" s="87"/>
      <c r="D62" s="127"/>
      <c r="E62" s="71"/>
      <c r="F62" s="24" t="str">
        <f>IF($C62="","",$E62*D62)</f>
        <v/>
      </c>
    </row>
    <row r="63" spans="1:7" ht="15" customHeight="1">
      <c r="A63" s="19"/>
      <c r="B63" s="19"/>
      <c r="C63" s="19"/>
      <c r="D63" s="128"/>
      <c r="E63" s="25" t="s">
        <v>8</v>
      </c>
      <c r="F63" s="26">
        <f>SUM($F$9:F62)</f>
        <v>0</v>
      </c>
      <c r="G63" s="138"/>
    </row>
    <row r="64" spans="1:7" ht="15" customHeight="1">
      <c r="A64" s="20"/>
      <c r="B64" s="20"/>
      <c r="C64" s="53"/>
      <c r="D64" s="125" t="s">
        <v>11</v>
      </c>
      <c r="E64" s="27">
        <v>0.2</v>
      </c>
      <c r="F64" s="28">
        <f>F63*E64</f>
        <v>0</v>
      </c>
    </row>
    <row r="65" spans="1:6" ht="15" customHeight="1" thickBot="1">
      <c r="A65" s="21"/>
      <c r="B65" s="21" t="str">
        <f>A5</f>
        <v>3 - PLATRERIE / FAUX PLAFONDS / ISOLATION</v>
      </c>
      <c r="C65" s="54"/>
      <c r="D65" s="115"/>
      <c r="E65" s="22" t="s">
        <v>134</v>
      </c>
      <c r="F65" s="29">
        <f>SUM(F63:F64)</f>
        <v>0</v>
      </c>
    </row>
    <row r="67" spans="1:6" ht="15" customHeight="1">
      <c r="D67" s="131"/>
      <c r="E67" s="75"/>
      <c r="F67" s="76"/>
    </row>
    <row r="68" spans="1:6" ht="15" hidden="1" customHeight="1" thickBot="1">
      <c r="A68" s="236" t="s">
        <v>163</v>
      </c>
      <c r="B68" s="237"/>
      <c r="C68" s="237"/>
      <c r="D68" s="237"/>
      <c r="E68" s="237"/>
      <c r="F68" s="238"/>
    </row>
    <row r="69" spans="1:6" ht="15" hidden="1" customHeight="1" thickBot="1">
      <c r="D69" s="131"/>
      <c r="E69" s="75"/>
      <c r="F69" s="76"/>
    </row>
    <row r="70" spans="1:6" ht="10.9" hidden="1" customHeight="1">
      <c r="A70" s="239" t="s">
        <v>26</v>
      </c>
      <c r="B70" s="243" t="s">
        <v>27</v>
      </c>
      <c r="C70" s="253" t="s">
        <v>28</v>
      </c>
      <c r="D70" s="255" t="s">
        <v>30</v>
      </c>
      <c r="E70" s="249" t="s">
        <v>30</v>
      </c>
      <c r="F70" s="222" t="s">
        <v>8</v>
      </c>
    </row>
    <row r="71" spans="1:6" ht="13.9" hidden="1" customHeight="1" thickBot="1">
      <c r="A71" s="240"/>
      <c r="B71" s="244"/>
      <c r="C71" s="254"/>
      <c r="D71" s="256"/>
      <c r="E71" s="250"/>
      <c r="F71" s="223"/>
    </row>
    <row r="72" spans="1:6" ht="13.15" hidden="1" customHeight="1">
      <c r="A72" s="58"/>
      <c r="B72" s="61"/>
      <c r="C72" s="59"/>
      <c r="D72" s="127"/>
      <c r="E72" s="70"/>
      <c r="F72" s="24" t="str">
        <f t="shared" ref="F72:F75" si="10">IF($C72="","",$E72*D72)</f>
        <v/>
      </c>
    </row>
    <row r="73" spans="1:6" ht="13.15" hidden="1" customHeight="1">
      <c r="A73" s="42">
        <v>2.2999999999999998</v>
      </c>
      <c r="B73" s="9" t="s">
        <v>164</v>
      </c>
      <c r="C73" s="49"/>
      <c r="D73" s="127"/>
      <c r="E73" s="70"/>
      <c r="F73" s="24" t="str">
        <f t="shared" si="10"/>
        <v/>
      </c>
    </row>
    <row r="74" spans="1:6" ht="13.15" hidden="1" customHeight="1">
      <c r="A74" s="43" t="s">
        <v>147</v>
      </c>
      <c r="B74" s="11" t="s">
        <v>165</v>
      </c>
      <c r="C74" s="50" t="s">
        <v>36</v>
      </c>
      <c r="D74" s="127"/>
      <c r="E74" s="70"/>
      <c r="F74" s="24">
        <f t="shared" si="10"/>
        <v>0</v>
      </c>
    </row>
    <row r="75" spans="1:6" ht="13.9" hidden="1" customHeight="1" thickBot="1">
      <c r="A75" s="44"/>
      <c r="B75" s="10"/>
      <c r="C75" s="49"/>
      <c r="D75" s="127"/>
      <c r="E75" s="71"/>
      <c r="F75" s="24" t="str">
        <f t="shared" si="10"/>
        <v/>
      </c>
    </row>
    <row r="76" spans="1:6" ht="15" hidden="1" customHeight="1">
      <c r="A76" s="19"/>
      <c r="B76" s="19"/>
      <c r="C76" s="32"/>
      <c r="D76" s="128"/>
      <c r="E76" s="25" t="s">
        <v>166</v>
      </c>
      <c r="F76" s="26">
        <f>SUM(F72:F75)</f>
        <v>0</v>
      </c>
    </row>
    <row r="77" spans="1:6" ht="15" hidden="1" customHeight="1">
      <c r="A77" s="20"/>
      <c r="B77" s="20"/>
      <c r="C77" s="53"/>
      <c r="D77" s="129" t="s">
        <v>11</v>
      </c>
      <c r="E77" s="27">
        <v>0.2</v>
      </c>
      <c r="F77" s="28">
        <f>F76*E77</f>
        <v>0</v>
      </c>
    </row>
    <row r="78" spans="1:6" ht="15" hidden="1" customHeight="1" thickBot="1">
      <c r="A78" s="68"/>
      <c r="B78" s="69" t="str">
        <f>A5</f>
        <v>3 - PLATRERIE / FAUX PLAFONDS / ISOLATION</v>
      </c>
      <c r="C78" s="69"/>
      <c r="D78" s="115"/>
      <c r="E78" s="22" t="s">
        <v>134</v>
      </c>
      <c r="F78" s="29">
        <f>SUM(F76:F77)</f>
        <v>0</v>
      </c>
    </row>
    <row r="79" spans="1:6" ht="15" hidden="1" customHeight="1">
      <c r="D79" s="131"/>
      <c r="E79" s="75"/>
      <c r="F79" s="76"/>
    </row>
    <row r="80" spans="1:6" ht="15" hidden="1" customHeight="1">
      <c r="D80" s="131"/>
      <c r="E80" s="75"/>
      <c r="F80" s="76"/>
    </row>
  </sheetData>
  <mergeCells count="16">
    <mergeCell ref="A1:F2"/>
    <mergeCell ref="A3:F4"/>
    <mergeCell ref="A5:F5"/>
    <mergeCell ref="A7:A8"/>
    <mergeCell ref="B7:B8"/>
    <mergeCell ref="C7:C8"/>
    <mergeCell ref="D7:D8"/>
    <mergeCell ref="E7:E8"/>
    <mergeCell ref="F7:F8"/>
    <mergeCell ref="A68:F68"/>
    <mergeCell ref="A70:A71"/>
    <mergeCell ref="B70:B71"/>
    <mergeCell ref="C70:C71"/>
    <mergeCell ref="D70:D71"/>
    <mergeCell ref="E70:E71"/>
    <mergeCell ref="F70:F71"/>
  </mergeCells>
  <phoneticPr fontId="20" type="noConversion"/>
  <printOptions horizontalCentered="1"/>
  <pageMargins left="7.874015748031496E-2" right="7.874015748031496E-2" top="7.874015748031496E-2" bottom="7.874015748031496E-2" header="7.874015748031496E-2" footer="7.874015748031496E-2"/>
  <pageSetup paperSize="9" scale="79" orientation="portrait" useFirstPageNumber="1" r:id="rId1"/>
  <headerFooter>
    <oddFooter>&amp;L&amp;"Arial,Gras"&amp;9&amp;K2A576F&amp;F&amp;A&amp;R&amp;"Arial,Gras"&amp;9&amp;K68665CPage &amp;P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B3358-D8D1-4C90-850B-80DC2BEB204B}">
  <dimension ref="A1:I87"/>
  <sheetViews>
    <sheetView showZeros="0" zoomScale="130" zoomScaleNormal="130" zoomScaleSheetLayoutView="130" workbookViewId="0">
      <pane ySplit="8" topLeftCell="A45" activePane="bottomLeft" state="frozen"/>
      <selection pane="bottomLeft" activeCell="H57" sqref="H57"/>
    </sheetView>
  </sheetViews>
  <sheetFormatPr defaultColWidth="10" defaultRowHeight="15" customHeight="1"/>
  <cols>
    <col min="1" max="1" width="13" style="35" customWidth="1"/>
    <col min="2" max="2" width="74.33203125" style="35" customWidth="1"/>
    <col min="3" max="3" width="14.1640625" style="38" customWidth="1"/>
    <col min="4" max="4" width="16.1640625" style="131" customWidth="1"/>
    <col min="5" max="5" width="16.1640625" style="75" customWidth="1"/>
    <col min="6" max="6" width="16.1640625" style="76" customWidth="1"/>
    <col min="7" max="7" width="11.33203125" customWidth="1"/>
    <col min="9" max="9" width="11" customWidth="1"/>
  </cols>
  <sheetData>
    <row r="1" spans="1:9" ht="18.75" customHeight="1">
      <c r="A1" s="224" t="s">
        <v>24</v>
      </c>
      <c r="B1" s="225"/>
      <c r="C1" s="225"/>
      <c r="D1" s="225"/>
      <c r="E1" s="225"/>
      <c r="F1" s="226"/>
    </row>
    <row r="2" spans="1:9" ht="15" customHeight="1">
      <c r="A2" s="227"/>
      <c r="B2" s="228"/>
      <c r="C2" s="228"/>
      <c r="D2" s="228"/>
      <c r="E2" s="228"/>
      <c r="F2" s="229"/>
    </row>
    <row r="3" spans="1:9" ht="7.5" customHeight="1">
      <c r="A3" s="230" t="str">
        <f>+RECAP!B1</f>
        <v>UNIVERSITÉ DE LORRAINE</v>
      </c>
      <c r="B3" s="231"/>
      <c r="C3" s="231"/>
      <c r="D3" s="231"/>
      <c r="E3" s="231"/>
      <c r="F3" s="232"/>
    </row>
    <row r="4" spans="1:9" ht="30" customHeight="1" thickBot="1">
      <c r="A4" s="233"/>
      <c r="B4" s="234"/>
      <c r="C4" s="234"/>
      <c r="D4" s="234"/>
      <c r="E4" s="234"/>
      <c r="F4" s="235"/>
    </row>
    <row r="5" spans="1:9" ht="30" customHeight="1" thickBot="1">
      <c r="A5" s="236" t="str">
        <f>RECAP!B14&amp;" - "&amp;RECAP!C14</f>
        <v>4 - MENUISERIES INTERIEURES / SERRURERIE / SIGNALETIQUE</v>
      </c>
      <c r="B5" s="237"/>
      <c r="C5" s="237"/>
      <c r="D5" s="237"/>
      <c r="E5" s="237"/>
      <c r="F5" s="238"/>
    </row>
    <row r="6" spans="1:9" ht="7.5" customHeight="1" thickBot="1">
      <c r="A6" s="33"/>
      <c r="B6" s="33"/>
      <c r="C6" s="36"/>
      <c r="D6" s="126"/>
      <c r="E6" s="46"/>
      <c r="F6" s="23"/>
    </row>
    <row r="7" spans="1:9" ht="10.9" customHeight="1">
      <c r="A7" s="239" t="s">
        <v>26</v>
      </c>
      <c r="B7" s="251" t="s">
        <v>27</v>
      </c>
      <c r="C7" s="253" t="s">
        <v>28</v>
      </c>
      <c r="D7" s="247" t="s">
        <v>29</v>
      </c>
      <c r="E7" s="249" t="s">
        <v>30</v>
      </c>
      <c r="F7" s="222" t="s">
        <v>8</v>
      </c>
    </row>
    <row r="8" spans="1:9" ht="13.9" customHeight="1" thickBot="1">
      <c r="A8" s="240"/>
      <c r="B8" s="252"/>
      <c r="C8" s="254"/>
      <c r="D8" s="248"/>
      <c r="E8" s="250"/>
      <c r="F8" s="223"/>
    </row>
    <row r="9" spans="1:9" ht="92.45">
      <c r="A9" s="56"/>
      <c r="B9" s="72" t="s">
        <v>32</v>
      </c>
      <c r="C9" s="83"/>
      <c r="D9" s="211"/>
      <c r="E9" s="140"/>
      <c r="F9" s="24" t="str">
        <f t="shared" ref="F9:F69" si="0">IF($C9="","",$E9*D9)</f>
        <v/>
      </c>
    </row>
    <row r="10" spans="1:9" ht="13.15">
      <c r="A10" s="57"/>
      <c r="B10" s="73"/>
      <c r="C10" s="84"/>
      <c r="D10" s="211"/>
      <c r="E10" s="140"/>
      <c r="F10" s="24" t="str">
        <f t="shared" si="0"/>
        <v/>
      </c>
    </row>
    <row r="11" spans="1:9" ht="13.15">
      <c r="A11" s="42">
        <v>2.1</v>
      </c>
      <c r="B11" s="9" t="s">
        <v>143</v>
      </c>
      <c r="C11" s="85" t="s">
        <v>34</v>
      </c>
      <c r="D11" s="127"/>
      <c r="E11" s="140"/>
      <c r="F11" s="117">
        <f t="shared" si="0"/>
        <v>0</v>
      </c>
      <c r="I11" s="138"/>
    </row>
    <row r="12" spans="1:9" ht="13.15">
      <c r="A12" s="44"/>
      <c r="B12" s="10"/>
      <c r="C12" s="84"/>
      <c r="D12" s="211"/>
      <c r="E12" s="140"/>
      <c r="F12" s="117" t="str">
        <f t="shared" si="0"/>
        <v/>
      </c>
    </row>
    <row r="13" spans="1:9" ht="13.15">
      <c r="A13" s="42">
        <v>2.2000000000000002</v>
      </c>
      <c r="B13" s="9" t="s">
        <v>35</v>
      </c>
      <c r="C13" s="84"/>
      <c r="D13" s="211"/>
      <c r="E13" s="140"/>
      <c r="F13" s="117" t="str">
        <f t="shared" si="0"/>
        <v/>
      </c>
    </row>
    <row r="14" spans="1:9" ht="13.15">
      <c r="A14" s="43" t="s">
        <v>144</v>
      </c>
      <c r="B14" s="11" t="s">
        <v>145</v>
      </c>
      <c r="C14" s="85" t="s">
        <v>34</v>
      </c>
      <c r="D14" s="127"/>
      <c r="E14" s="140"/>
      <c r="F14" s="117">
        <f t="shared" si="0"/>
        <v>0</v>
      </c>
      <c r="I14" s="138"/>
    </row>
    <row r="15" spans="1:9" ht="13.15">
      <c r="A15" s="44"/>
      <c r="B15" s="10"/>
      <c r="C15" s="84"/>
      <c r="D15" s="211"/>
      <c r="E15" s="140"/>
      <c r="F15" s="117" t="str">
        <f t="shared" si="0"/>
        <v/>
      </c>
    </row>
    <row r="16" spans="1:9" ht="13.15">
      <c r="A16" s="42">
        <v>2.2999999999999998</v>
      </c>
      <c r="B16" s="9" t="s">
        <v>50</v>
      </c>
      <c r="C16" s="84"/>
      <c r="D16" s="211"/>
      <c r="E16" s="140"/>
      <c r="F16" s="117" t="str">
        <f t="shared" si="0"/>
        <v/>
      </c>
    </row>
    <row r="17" spans="1:7" ht="13.15">
      <c r="A17" s="43" t="s">
        <v>147</v>
      </c>
      <c r="B17" s="11" t="s">
        <v>148</v>
      </c>
      <c r="C17" s="85" t="s">
        <v>34</v>
      </c>
      <c r="D17" s="211"/>
      <c r="E17" s="140"/>
      <c r="F17" s="117">
        <f t="shared" si="0"/>
        <v>0</v>
      </c>
    </row>
    <row r="18" spans="1:7" ht="13.15">
      <c r="A18" s="43" t="s">
        <v>51</v>
      </c>
      <c r="B18" s="11" t="s">
        <v>52</v>
      </c>
      <c r="C18" s="85" t="s">
        <v>34</v>
      </c>
      <c r="D18" s="211"/>
      <c r="E18" s="140"/>
      <c r="F18" s="117">
        <f t="shared" ref="F18" si="1">IF($C18="","",$E18*D18)</f>
        <v>0</v>
      </c>
    </row>
    <row r="19" spans="1:7" ht="13.15">
      <c r="A19" s="44"/>
      <c r="B19" s="10"/>
      <c r="C19" s="84"/>
      <c r="D19" s="211"/>
      <c r="E19" s="140"/>
      <c r="F19" s="117" t="str">
        <f t="shared" si="0"/>
        <v/>
      </c>
    </row>
    <row r="20" spans="1:7" ht="13.15">
      <c r="A20" s="42">
        <v>2.4</v>
      </c>
      <c r="B20" s="9" t="s">
        <v>211</v>
      </c>
      <c r="C20" s="84"/>
      <c r="D20" s="211"/>
      <c r="E20" s="140"/>
      <c r="F20" s="117" t="str">
        <f t="shared" ref="F20:F41" si="2">IF($C20="","",$E20*D20)</f>
        <v/>
      </c>
    </row>
    <row r="21" spans="1:7" ht="13.15">
      <c r="A21" s="43" t="s">
        <v>54</v>
      </c>
      <c r="B21" s="11" t="s">
        <v>212</v>
      </c>
      <c r="C21" s="85" t="s">
        <v>28</v>
      </c>
      <c r="D21" s="211"/>
      <c r="E21" s="140"/>
      <c r="F21" s="117">
        <f t="shared" si="2"/>
        <v>0</v>
      </c>
    </row>
    <row r="22" spans="1:7" ht="13.15">
      <c r="A22" s="43" t="s">
        <v>56</v>
      </c>
      <c r="B22" s="11" t="s">
        <v>213</v>
      </c>
      <c r="C22" s="85"/>
      <c r="D22" s="211"/>
      <c r="E22" s="140"/>
      <c r="F22" s="117" t="str">
        <f t="shared" si="2"/>
        <v/>
      </c>
    </row>
    <row r="23" spans="1:7" ht="13.15">
      <c r="A23" s="43"/>
      <c r="B23" s="101" t="s">
        <v>214</v>
      </c>
      <c r="C23" s="85" t="s">
        <v>28</v>
      </c>
      <c r="D23" s="211"/>
      <c r="E23" s="140"/>
      <c r="F23" s="117">
        <f t="shared" si="2"/>
        <v>0</v>
      </c>
    </row>
    <row r="24" spans="1:7" ht="13.15">
      <c r="A24" s="43"/>
      <c r="B24" s="101" t="s">
        <v>215</v>
      </c>
      <c r="C24" s="85" t="s">
        <v>28</v>
      </c>
      <c r="D24" s="211"/>
      <c r="E24" s="140"/>
      <c r="F24" s="117">
        <f t="shared" si="2"/>
        <v>0</v>
      </c>
      <c r="G24" s="138"/>
    </row>
    <row r="25" spans="1:7" ht="13.15">
      <c r="A25" s="43"/>
      <c r="B25" s="101" t="s">
        <v>216</v>
      </c>
      <c r="C25" s="85" t="s">
        <v>28</v>
      </c>
      <c r="D25" s="211"/>
      <c r="E25" s="140"/>
      <c r="F25" s="117">
        <f t="shared" si="2"/>
        <v>0</v>
      </c>
      <c r="G25" s="138"/>
    </row>
    <row r="26" spans="1:7" ht="13.15">
      <c r="A26" s="43"/>
      <c r="B26" s="101" t="s">
        <v>217</v>
      </c>
      <c r="C26" s="85" t="s">
        <v>28</v>
      </c>
      <c r="D26" s="211"/>
      <c r="E26" s="140"/>
      <c r="F26" s="117">
        <f t="shared" si="2"/>
        <v>0</v>
      </c>
      <c r="G26" s="138"/>
    </row>
    <row r="27" spans="1:7" ht="13.15">
      <c r="A27" s="43"/>
      <c r="B27" s="101" t="s">
        <v>218</v>
      </c>
      <c r="C27" s="85" t="s">
        <v>28</v>
      </c>
      <c r="D27" s="211"/>
      <c r="E27" s="140"/>
      <c r="F27" s="117">
        <f t="shared" si="2"/>
        <v>0</v>
      </c>
    </row>
    <row r="28" spans="1:7" ht="13.15">
      <c r="A28" s="43"/>
      <c r="B28" s="101" t="s">
        <v>219</v>
      </c>
      <c r="C28" s="85" t="s">
        <v>28</v>
      </c>
      <c r="D28" s="211"/>
      <c r="E28" s="140"/>
      <c r="F28" s="117">
        <f t="shared" si="2"/>
        <v>0</v>
      </c>
    </row>
    <row r="29" spans="1:7" ht="13.15">
      <c r="A29" s="43"/>
      <c r="B29" s="101" t="s">
        <v>220</v>
      </c>
      <c r="C29" s="85" t="s">
        <v>28</v>
      </c>
      <c r="D29" s="211"/>
      <c r="E29" s="140"/>
      <c r="F29" s="117">
        <f t="shared" si="2"/>
        <v>0</v>
      </c>
    </row>
    <row r="30" spans="1:7" ht="13.15">
      <c r="A30" s="43"/>
      <c r="B30" s="101" t="s">
        <v>221</v>
      </c>
      <c r="C30" s="85" t="s">
        <v>28</v>
      </c>
      <c r="D30" s="211"/>
      <c r="E30" s="140"/>
      <c r="F30" s="117">
        <f t="shared" si="2"/>
        <v>0</v>
      </c>
    </row>
    <row r="31" spans="1:7" ht="13.15">
      <c r="A31" s="43"/>
      <c r="B31" s="101" t="s">
        <v>222</v>
      </c>
      <c r="C31" s="85" t="s">
        <v>28</v>
      </c>
      <c r="D31" s="211"/>
      <c r="E31" s="140"/>
      <c r="F31" s="117">
        <f t="shared" si="2"/>
        <v>0</v>
      </c>
    </row>
    <row r="32" spans="1:7" ht="13.15">
      <c r="A32" s="43"/>
      <c r="B32" s="101" t="s">
        <v>223</v>
      </c>
      <c r="C32" s="85" t="s">
        <v>28</v>
      </c>
      <c r="D32" s="211"/>
      <c r="E32" s="140"/>
      <c r="F32" s="117">
        <f t="shared" si="2"/>
        <v>0</v>
      </c>
      <c r="G32" s="138"/>
    </row>
    <row r="33" spans="1:7" ht="13.15">
      <c r="A33" s="43"/>
      <c r="B33" s="101"/>
      <c r="C33" s="85"/>
      <c r="D33" s="211"/>
      <c r="E33" s="140"/>
      <c r="F33" s="117"/>
    </row>
    <row r="34" spans="1:7" ht="13.15">
      <c r="A34" s="43" t="s">
        <v>59</v>
      </c>
      <c r="B34" s="11" t="s">
        <v>224</v>
      </c>
      <c r="C34" s="85" t="s">
        <v>34</v>
      </c>
      <c r="D34" s="211"/>
      <c r="E34" s="140"/>
      <c r="F34" s="117">
        <f t="shared" si="2"/>
        <v>0</v>
      </c>
    </row>
    <row r="35" spans="1:7" ht="13.15">
      <c r="A35" s="43" t="s">
        <v>61</v>
      </c>
      <c r="B35" s="11" t="s">
        <v>225</v>
      </c>
      <c r="C35" s="85" t="s">
        <v>191</v>
      </c>
      <c r="D35" s="211"/>
      <c r="E35" s="140"/>
      <c r="F35" s="117">
        <f t="shared" si="2"/>
        <v>0</v>
      </c>
    </row>
    <row r="36" spans="1:7" ht="13.15">
      <c r="A36" s="44"/>
      <c r="B36" s="10"/>
      <c r="C36" s="84"/>
      <c r="D36" s="211"/>
      <c r="E36" s="140"/>
      <c r="F36" s="117" t="str">
        <f t="shared" si="2"/>
        <v/>
      </c>
    </row>
    <row r="37" spans="1:7" ht="13.15">
      <c r="A37" s="42">
        <v>2.5</v>
      </c>
      <c r="B37" s="9" t="s">
        <v>226</v>
      </c>
      <c r="C37" s="84"/>
      <c r="D37" s="211"/>
      <c r="E37" s="140"/>
      <c r="F37" s="117" t="str">
        <f t="shared" si="2"/>
        <v/>
      </c>
    </row>
    <row r="38" spans="1:7" ht="13.15">
      <c r="A38" s="43" t="s">
        <v>72</v>
      </c>
      <c r="B38" s="11" t="s">
        <v>227</v>
      </c>
      <c r="C38" s="85" t="s">
        <v>28</v>
      </c>
      <c r="D38" s="211"/>
      <c r="E38" s="140"/>
      <c r="F38" s="117">
        <f t="shared" si="2"/>
        <v>0</v>
      </c>
      <c r="G38" s="138"/>
    </row>
    <row r="39" spans="1:7" ht="13.15">
      <c r="A39" s="43" t="s">
        <v>74</v>
      </c>
      <c r="B39" s="11" t="s">
        <v>228</v>
      </c>
      <c r="C39" s="85" t="s">
        <v>28</v>
      </c>
      <c r="D39" s="211"/>
      <c r="E39" s="140"/>
      <c r="F39" s="117">
        <f t="shared" si="2"/>
        <v>0</v>
      </c>
    </row>
    <row r="40" spans="1:7" ht="12.75">
      <c r="A40" s="43" t="s">
        <v>76</v>
      </c>
      <c r="B40" s="11" t="s">
        <v>229</v>
      </c>
      <c r="C40" s="85" t="s">
        <v>206</v>
      </c>
      <c r="D40" s="211"/>
      <c r="E40" s="140"/>
      <c r="F40" s="117">
        <f t="shared" si="2"/>
        <v>0</v>
      </c>
    </row>
    <row r="41" spans="1:7" ht="13.15">
      <c r="A41" s="43"/>
      <c r="B41" s="11"/>
      <c r="C41" s="85"/>
      <c r="D41" s="211"/>
      <c r="E41" s="140"/>
      <c r="F41" s="117" t="str">
        <f t="shared" si="2"/>
        <v/>
      </c>
    </row>
    <row r="42" spans="1:7" ht="13.15">
      <c r="A42" s="42">
        <v>2.6</v>
      </c>
      <c r="B42" s="9" t="s">
        <v>230</v>
      </c>
      <c r="C42" s="84"/>
      <c r="D42" s="211"/>
      <c r="E42" s="140"/>
      <c r="F42" s="117" t="str">
        <f t="shared" ref="F42:F51" si="3">IF($C42="","",$E42*D42)</f>
        <v/>
      </c>
    </row>
    <row r="43" spans="1:7" ht="13.15">
      <c r="A43" s="43" t="s">
        <v>86</v>
      </c>
      <c r="B43" s="11" t="s">
        <v>231</v>
      </c>
      <c r="C43" s="85" t="s">
        <v>28</v>
      </c>
      <c r="D43" s="211"/>
      <c r="E43" s="140"/>
      <c r="F43" s="117">
        <f t="shared" si="3"/>
        <v>0</v>
      </c>
    </row>
    <row r="44" spans="1:7" ht="13.15">
      <c r="A44" s="43" t="s">
        <v>89</v>
      </c>
      <c r="B44" s="11" t="s">
        <v>232</v>
      </c>
      <c r="C44" s="85" t="s">
        <v>233</v>
      </c>
      <c r="D44" s="211"/>
      <c r="E44" s="140"/>
      <c r="F44" s="117">
        <f t="shared" si="3"/>
        <v>0</v>
      </c>
    </row>
    <row r="45" spans="1:7" ht="13.15">
      <c r="A45" s="43" t="s">
        <v>91</v>
      </c>
      <c r="B45" s="11" t="s">
        <v>234</v>
      </c>
      <c r="C45" s="85" t="s">
        <v>233</v>
      </c>
      <c r="D45" s="211"/>
      <c r="E45" s="140"/>
      <c r="F45" s="117">
        <f t="shared" si="3"/>
        <v>0</v>
      </c>
    </row>
    <row r="46" spans="1:7" ht="13.15">
      <c r="A46" s="44"/>
      <c r="B46" s="10"/>
      <c r="C46" s="84"/>
      <c r="D46" s="211"/>
      <c r="E46" s="140"/>
      <c r="F46" s="117" t="str">
        <f t="shared" si="3"/>
        <v/>
      </c>
    </row>
    <row r="47" spans="1:7" ht="13.15">
      <c r="A47" s="42">
        <v>2.7</v>
      </c>
      <c r="B47" s="9" t="s">
        <v>235</v>
      </c>
      <c r="C47" s="84"/>
      <c r="D47" s="211"/>
      <c r="E47" s="140"/>
      <c r="F47" s="117" t="str">
        <f t="shared" si="3"/>
        <v/>
      </c>
    </row>
    <row r="48" spans="1:7" ht="13.15">
      <c r="A48" s="43" t="s">
        <v>100</v>
      </c>
      <c r="B48" s="11" t="s">
        <v>236</v>
      </c>
      <c r="C48" s="85" t="s">
        <v>28</v>
      </c>
      <c r="D48" s="211"/>
      <c r="E48" s="140"/>
      <c r="F48" s="117">
        <f t="shared" si="3"/>
        <v>0</v>
      </c>
      <c r="G48" s="138"/>
    </row>
    <row r="49" spans="1:7" ht="13.15">
      <c r="A49" s="43" t="s">
        <v>102</v>
      </c>
      <c r="B49" s="11" t="s">
        <v>237</v>
      </c>
      <c r="C49" s="85" t="s">
        <v>28</v>
      </c>
      <c r="D49" s="211"/>
      <c r="E49" s="140"/>
      <c r="F49" s="117">
        <f t="shared" ref="F49" si="4">IF($C49="","",$E49*D49)</f>
        <v>0</v>
      </c>
      <c r="G49" s="138"/>
    </row>
    <row r="50" spans="1:7" ht="13.15">
      <c r="A50" s="43" t="s">
        <v>104</v>
      </c>
      <c r="B50" s="11" t="s">
        <v>238</v>
      </c>
      <c r="C50" s="85" t="s">
        <v>36</v>
      </c>
      <c r="D50" s="211"/>
      <c r="E50" s="140"/>
      <c r="F50" s="117">
        <f t="shared" si="3"/>
        <v>0</v>
      </c>
    </row>
    <row r="51" spans="1:7" ht="13.15">
      <c r="A51" s="43" t="s">
        <v>106</v>
      </c>
      <c r="B51" s="11" t="s">
        <v>239</v>
      </c>
      <c r="C51" s="85" t="s">
        <v>233</v>
      </c>
      <c r="D51" s="211"/>
      <c r="E51" s="140"/>
      <c r="F51" s="117">
        <f t="shared" si="3"/>
        <v>0</v>
      </c>
    </row>
    <row r="52" spans="1:7" ht="13.15">
      <c r="A52" s="44"/>
      <c r="B52" s="10"/>
      <c r="C52" s="84"/>
      <c r="D52" s="211"/>
      <c r="E52" s="140"/>
      <c r="F52" s="117" t="str">
        <f t="shared" si="0"/>
        <v/>
      </c>
    </row>
    <row r="53" spans="1:7" ht="13.15">
      <c r="A53" s="42">
        <v>2.8</v>
      </c>
      <c r="B53" s="9" t="s">
        <v>240</v>
      </c>
      <c r="C53" s="84"/>
      <c r="D53" s="211"/>
      <c r="E53" s="140"/>
      <c r="F53" s="117" t="str">
        <f t="shared" si="0"/>
        <v/>
      </c>
    </row>
    <row r="54" spans="1:7" ht="13.15">
      <c r="A54" s="43" t="s">
        <v>204</v>
      </c>
      <c r="B54" s="11" t="s">
        <v>241</v>
      </c>
      <c r="C54" s="85" t="s">
        <v>88</v>
      </c>
      <c r="D54" s="211"/>
      <c r="E54" s="140"/>
      <c r="F54" s="117">
        <f t="shared" ref="F54" si="5">IF($C54="","",$E54*D54)</f>
        <v>0</v>
      </c>
    </row>
    <row r="55" spans="1:7" ht="13.15">
      <c r="A55" s="43" t="s">
        <v>115</v>
      </c>
      <c r="B55" s="11" t="s">
        <v>242</v>
      </c>
      <c r="C55" s="85" t="s">
        <v>88</v>
      </c>
      <c r="D55" s="211"/>
      <c r="E55" s="140"/>
      <c r="F55" s="117">
        <f t="shared" si="0"/>
        <v>0</v>
      </c>
      <c r="G55" s="138"/>
    </row>
    <row r="56" spans="1:7" ht="13.15">
      <c r="A56" s="43" t="s">
        <v>117</v>
      </c>
      <c r="B56" s="11" t="s">
        <v>243</v>
      </c>
      <c r="C56" s="85" t="s">
        <v>88</v>
      </c>
      <c r="D56" s="211"/>
      <c r="E56" s="140"/>
      <c r="F56" s="117">
        <f t="shared" si="0"/>
        <v>0</v>
      </c>
    </row>
    <row r="57" spans="1:7" ht="13.15">
      <c r="A57" s="43"/>
      <c r="B57" s="11"/>
      <c r="C57" s="85"/>
      <c r="D57" s="211"/>
      <c r="E57" s="140"/>
      <c r="F57" s="117" t="str">
        <f t="shared" si="0"/>
        <v/>
      </c>
    </row>
    <row r="58" spans="1:7" ht="13.15">
      <c r="A58" s="42">
        <v>2.9</v>
      </c>
      <c r="B58" s="9" t="s">
        <v>244</v>
      </c>
      <c r="C58" s="84"/>
      <c r="D58" s="211"/>
      <c r="E58" s="140"/>
      <c r="F58" s="117" t="str">
        <f t="shared" si="0"/>
        <v/>
      </c>
    </row>
    <row r="59" spans="1:7" ht="12.75">
      <c r="A59" s="43" t="s">
        <v>130</v>
      </c>
      <c r="B59" s="11" t="s">
        <v>245</v>
      </c>
      <c r="C59" s="85" t="s">
        <v>28</v>
      </c>
      <c r="D59" s="212"/>
      <c r="E59" s="140"/>
      <c r="F59" s="117">
        <f t="shared" si="0"/>
        <v>0</v>
      </c>
    </row>
    <row r="60" spans="1:7" ht="12.75">
      <c r="A60" s="43" t="s">
        <v>246</v>
      </c>
      <c r="B60" s="11" t="s">
        <v>247</v>
      </c>
      <c r="C60" s="85" t="s">
        <v>28</v>
      </c>
      <c r="D60" s="212"/>
      <c r="E60" s="140"/>
      <c r="F60" s="117">
        <f t="shared" si="0"/>
        <v>0</v>
      </c>
      <c r="G60" s="138"/>
    </row>
    <row r="61" spans="1:7" ht="12.75">
      <c r="A61" s="43" t="s">
        <v>248</v>
      </c>
      <c r="B61" s="11" t="s">
        <v>249</v>
      </c>
      <c r="C61" s="85" t="s">
        <v>28</v>
      </c>
      <c r="D61" s="212"/>
      <c r="E61" s="140"/>
      <c r="F61" s="117">
        <f t="shared" si="0"/>
        <v>0</v>
      </c>
      <c r="G61" s="138"/>
    </row>
    <row r="62" spans="1:7" ht="12.75">
      <c r="A62" s="43" t="s">
        <v>250</v>
      </c>
      <c r="B62" s="11" t="s">
        <v>251</v>
      </c>
      <c r="C62" s="85" t="s">
        <v>28</v>
      </c>
      <c r="D62" s="212"/>
      <c r="E62" s="140"/>
      <c r="F62" s="117">
        <f t="shared" si="0"/>
        <v>0</v>
      </c>
      <c r="G62" s="138"/>
    </row>
    <row r="63" spans="1:7" ht="13.15">
      <c r="A63" s="43" t="s">
        <v>252</v>
      </c>
      <c r="B63" s="11" t="s">
        <v>253</v>
      </c>
      <c r="C63" s="85" t="s">
        <v>233</v>
      </c>
      <c r="D63" s="211"/>
      <c r="E63" s="140"/>
      <c r="F63" s="117">
        <f t="shared" si="0"/>
        <v>0</v>
      </c>
    </row>
    <row r="64" spans="1:7" ht="13.15">
      <c r="A64" s="44"/>
      <c r="B64" s="10"/>
      <c r="C64" s="84"/>
      <c r="D64" s="211"/>
      <c r="E64" s="140"/>
      <c r="F64" s="117" t="str">
        <f t="shared" si="0"/>
        <v/>
      </c>
    </row>
    <row r="65" spans="1:6" ht="13.15">
      <c r="A65" s="45" t="s">
        <v>209</v>
      </c>
      <c r="B65" s="9" t="s">
        <v>208</v>
      </c>
      <c r="C65" s="86" t="s">
        <v>34</v>
      </c>
      <c r="D65" s="211"/>
      <c r="E65" s="140"/>
      <c r="F65" s="117">
        <f t="shared" si="0"/>
        <v>0</v>
      </c>
    </row>
    <row r="66" spans="1:6" ht="13.15">
      <c r="A66" s="44"/>
      <c r="B66" s="10"/>
      <c r="C66" s="84"/>
      <c r="D66" s="211"/>
      <c r="E66" s="140"/>
      <c r="F66" s="117" t="str">
        <f t="shared" si="0"/>
        <v/>
      </c>
    </row>
    <row r="67" spans="1:6" ht="13.15">
      <c r="A67" s="45" t="s">
        <v>136</v>
      </c>
      <c r="B67" s="9" t="s">
        <v>129</v>
      </c>
      <c r="C67" s="84"/>
      <c r="D67" s="211"/>
      <c r="E67" s="140"/>
      <c r="F67" s="117" t="str">
        <f t="shared" si="0"/>
        <v/>
      </c>
    </row>
    <row r="68" spans="1:6" ht="13.15">
      <c r="A68" s="43" t="s">
        <v>254</v>
      </c>
      <c r="B68" s="11" t="s">
        <v>162</v>
      </c>
      <c r="C68" s="12" t="s">
        <v>34</v>
      </c>
      <c r="D68" s="211"/>
      <c r="E68" s="140"/>
      <c r="F68" s="117">
        <f t="shared" si="0"/>
        <v>0</v>
      </c>
    </row>
    <row r="69" spans="1:6" ht="13.9" thickBot="1">
      <c r="A69" s="52"/>
      <c r="B69" s="74"/>
      <c r="C69" s="87"/>
      <c r="D69" s="127"/>
      <c r="E69" s="71"/>
      <c r="F69" s="24" t="str">
        <f t="shared" si="0"/>
        <v/>
      </c>
    </row>
    <row r="70" spans="1:6" ht="15" customHeight="1">
      <c r="A70" s="19"/>
      <c r="B70" s="19"/>
      <c r="C70" s="19"/>
      <c r="D70" s="128"/>
      <c r="E70" s="25" t="s">
        <v>8</v>
      </c>
      <c r="F70" s="26">
        <f>SUM($F$9:F69)</f>
        <v>0</v>
      </c>
    </row>
    <row r="71" spans="1:6" ht="15" customHeight="1">
      <c r="A71" s="20"/>
      <c r="B71" s="20"/>
      <c r="C71" s="53"/>
      <c r="D71" s="132" t="s">
        <v>11</v>
      </c>
      <c r="E71" s="92">
        <v>0.2</v>
      </c>
      <c r="F71" s="28">
        <f>F70*E71</f>
        <v>0</v>
      </c>
    </row>
    <row r="72" spans="1:6" ht="15" customHeight="1" thickBot="1">
      <c r="A72" s="21"/>
      <c r="B72" s="21" t="str">
        <f>A5</f>
        <v>4 - MENUISERIES INTERIEURES / SERRURERIE / SIGNALETIQUE</v>
      </c>
      <c r="C72" s="54"/>
      <c r="D72" s="115"/>
      <c r="E72" s="22" t="s">
        <v>134</v>
      </c>
      <c r="F72" s="29">
        <f>SUM(F70:F71)</f>
        <v>0</v>
      </c>
    </row>
    <row r="75" spans="1:6" ht="15" hidden="1" customHeight="1" thickBot="1">
      <c r="A75" s="236" t="s">
        <v>255</v>
      </c>
      <c r="B75" s="237"/>
      <c r="C75" s="237"/>
      <c r="D75" s="237"/>
      <c r="E75" s="237"/>
      <c r="F75" s="238"/>
    </row>
    <row r="76" spans="1:6" ht="15" hidden="1" customHeight="1" thickBot="1"/>
    <row r="77" spans="1:6" ht="10.9" hidden="1">
      <c r="A77" s="239" t="s">
        <v>26</v>
      </c>
      <c r="B77" s="241" t="s">
        <v>27</v>
      </c>
      <c r="C77" s="243" t="s">
        <v>28</v>
      </c>
      <c r="D77" s="247" t="s">
        <v>30</v>
      </c>
      <c r="E77" s="249" t="s">
        <v>30</v>
      </c>
      <c r="F77" s="222" t="s">
        <v>8</v>
      </c>
    </row>
    <row r="78" spans="1:6" ht="13.9" hidden="1" customHeight="1" thickBot="1">
      <c r="A78" s="240"/>
      <c r="B78" s="242"/>
      <c r="C78" s="244"/>
      <c r="D78" s="248"/>
      <c r="E78" s="250"/>
      <c r="F78" s="223"/>
    </row>
    <row r="79" spans="1:6" ht="13.15" hidden="1">
      <c r="A79" s="58"/>
      <c r="B79" s="61"/>
      <c r="C79" s="59"/>
      <c r="D79" s="127"/>
      <c r="E79" s="70"/>
      <c r="F79" s="24" t="str">
        <f>IF($C79="","",$E79*D79)</f>
        <v/>
      </c>
    </row>
    <row r="80" spans="1:6" ht="13.15" hidden="1">
      <c r="A80" s="42">
        <v>2.2999999999999998</v>
      </c>
      <c r="B80" s="9" t="s">
        <v>256</v>
      </c>
      <c r="C80" s="49"/>
      <c r="D80" s="127"/>
      <c r="E80" s="70"/>
      <c r="F80" s="24" t="str">
        <f>IF($C80="","",$E80*D80)</f>
        <v/>
      </c>
    </row>
    <row r="81" spans="1:6" ht="13.15" hidden="1">
      <c r="A81" s="43" t="s">
        <v>147</v>
      </c>
      <c r="B81" s="11" t="s">
        <v>257</v>
      </c>
      <c r="C81" s="50" t="s">
        <v>36</v>
      </c>
      <c r="D81" s="127"/>
      <c r="E81" s="70"/>
      <c r="F81" s="24">
        <f>IF($C81="","",$E81*D81)</f>
        <v>0</v>
      </c>
    </row>
    <row r="82" spans="1:6" ht="13.9" hidden="1" thickBot="1">
      <c r="A82" s="44"/>
      <c r="B82" s="10"/>
      <c r="C82" s="49"/>
      <c r="D82" s="127"/>
      <c r="E82" s="71"/>
      <c r="F82" s="24" t="str">
        <f>IF($C82="","",$E82*D82)</f>
        <v/>
      </c>
    </row>
    <row r="83" spans="1:6" ht="15" hidden="1" customHeight="1">
      <c r="A83" s="19"/>
      <c r="B83" s="19"/>
      <c r="C83" s="32"/>
      <c r="D83" s="128"/>
      <c r="E83" s="25" t="s">
        <v>166</v>
      </c>
      <c r="F83" s="26">
        <f>SUM(F79:F82)</f>
        <v>0</v>
      </c>
    </row>
    <row r="84" spans="1:6" ht="15" hidden="1" customHeight="1">
      <c r="A84" s="20"/>
      <c r="B84" s="20"/>
      <c r="C84" s="53"/>
      <c r="D84" s="132" t="s">
        <v>11</v>
      </c>
      <c r="E84" s="92">
        <v>0.2</v>
      </c>
      <c r="F84" s="28">
        <f>F83*E84</f>
        <v>0</v>
      </c>
    </row>
    <row r="85" spans="1:6" ht="15" hidden="1" customHeight="1" thickBot="1">
      <c r="A85" s="68"/>
      <c r="B85" s="69" t="str">
        <f>A5</f>
        <v>4 - MENUISERIES INTERIEURES / SERRURERIE / SIGNALETIQUE</v>
      </c>
      <c r="C85" s="69"/>
      <c r="D85" s="115"/>
      <c r="E85" s="22" t="s">
        <v>134</v>
      </c>
      <c r="F85" s="29">
        <f>SUM(F83:F84)</f>
        <v>0</v>
      </c>
    </row>
    <row r="86" spans="1:6" ht="15" hidden="1" customHeight="1"/>
    <row r="87" spans="1:6" ht="15" hidden="1" customHeight="1"/>
  </sheetData>
  <mergeCells count="16">
    <mergeCell ref="A1:F2"/>
    <mergeCell ref="A3:F4"/>
    <mergeCell ref="A5:F5"/>
    <mergeCell ref="A7:A8"/>
    <mergeCell ref="B7:B8"/>
    <mergeCell ref="C7:C8"/>
    <mergeCell ref="D7:D8"/>
    <mergeCell ref="E7:E8"/>
    <mergeCell ref="F7:F8"/>
    <mergeCell ref="A75:F75"/>
    <mergeCell ref="A77:A78"/>
    <mergeCell ref="B77:B78"/>
    <mergeCell ref="C77:C78"/>
    <mergeCell ref="D77:D78"/>
    <mergeCell ref="E77:E78"/>
    <mergeCell ref="F77:F78"/>
  </mergeCells>
  <phoneticPr fontId="20" type="noConversion"/>
  <printOptions horizontalCentered="1"/>
  <pageMargins left="7.874015748031496E-2" right="7.874015748031496E-2" top="7.874015748031496E-2" bottom="7.874015748031496E-2" header="7.874015748031496E-2" footer="7.874015748031496E-2"/>
  <pageSetup paperSize="9" scale="79" orientation="portrait" useFirstPageNumber="1" r:id="rId1"/>
  <headerFooter>
    <oddFooter>&amp;L&amp;"Arial,Gras"&amp;9&amp;K2A576F&amp;F&amp;A&amp;R&amp;"Arial,Gras"&amp;9&amp;K68665CPage &amp;P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EDFF0-425F-4866-8B86-E5D7F7AE95D4}">
  <dimension ref="A1:I69"/>
  <sheetViews>
    <sheetView showZeros="0" zoomScale="115" zoomScaleNormal="115" zoomScaleSheetLayoutView="100" workbookViewId="0">
      <pane ySplit="8" topLeftCell="A9" activePane="bottomLeft" state="frozen"/>
      <selection pane="bottomLeft" activeCell="D19" sqref="D19:E42"/>
    </sheetView>
  </sheetViews>
  <sheetFormatPr defaultColWidth="10" defaultRowHeight="15" customHeight="1"/>
  <cols>
    <col min="1" max="1" width="13" style="35" customWidth="1"/>
    <col min="2" max="2" width="74.33203125" style="35" customWidth="1"/>
    <col min="3" max="3" width="14.1640625" style="38" customWidth="1"/>
    <col min="4" max="4" width="16.1640625" style="130" customWidth="1"/>
    <col min="5" max="5" width="16.1640625" style="47" customWidth="1"/>
    <col min="6" max="6" width="16.1640625" style="1" customWidth="1"/>
  </cols>
  <sheetData>
    <row r="1" spans="1:6" ht="18.75" customHeight="1">
      <c r="A1" s="224" t="s">
        <v>24</v>
      </c>
      <c r="B1" s="225"/>
      <c r="C1" s="225"/>
      <c r="D1" s="225"/>
      <c r="E1" s="225"/>
      <c r="F1" s="226"/>
    </row>
    <row r="2" spans="1:6" ht="15" customHeight="1">
      <c r="A2" s="227"/>
      <c r="B2" s="228"/>
      <c r="C2" s="228"/>
      <c r="D2" s="228"/>
      <c r="E2" s="228"/>
      <c r="F2" s="229"/>
    </row>
    <row r="3" spans="1:6" ht="7.5" customHeight="1">
      <c r="A3" s="230" t="str">
        <f>+RECAP!B1</f>
        <v>UNIVERSITÉ DE LORRAINE</v>
      </c>
      <c r="B3" s="231"/>
      <c r="C3" s="231"/>
      <c r="D3" s="231"/>
      <c r="E3" s="231"/>
      <c r="F3" s="232"/>
    </row>
    <row r="4" spans="1:6" ht="30" customHeight="1" thickBot="1">
      <c r="A4" s="233" t="s">
        <v>25</v>
      </c>
      <c r="B4" s="234"/>
      <c r="C4" s="234"/>
      <c r="D4" s="234"/>
      <c r="E4" s="234"/>
      <c r="F4" s="235"/>
    </row>
    <row r="5" spans="1:6" ht="30" customHeight="1" thickBot="1">
      <c r="A5" s="236" t="str">
        <f>RECAP!B15&amp;" - "&amp;RECAP!C15</f>
        <v>5 - REVETEMENTS DE SOLS</v>
      </c>
      <c r="B5" s="237"/>
      <c r="C5" s="237"/>
      <c r="D5" s="237"/>
      <c r="E5" s="237"/>
      <c r="F5" s="238"/>
    </row>
    <row r="6" spans="1:6" ht="7.5" customHeight="1" thickBot="1">
      <c r="A6" s="33"/>
      <c r="B6" s="33"/>
      <c r="C6" s="36"/>
      <c r="D6" s="126"/>
      <c r="E6" s="46"/>
      <c r="F6" s="23"/>
    </row>
    <row r="7" spans="1:6" ht="10.9" customHeight="1">
      <c r="A7" s="239" t="s">
        <v>26</v>
      </c>
      <c r="B7" s="251" t="s">
        <v>27</v>
      </c>
      <c r="C7" s="253" t="s">
        <v>28</v>
      </c>
      <c r="D7" s="247" t="s">
        <v>29</v>
      </c>
      <c r="E7" s="249" t="s">
        <v>30</v>
      </c>
      <c r="F7" s="222" t="s">
        <v>8</v>
      </c>
    </row>
    <row r="8" spans="1:6" ht="13.9" customHeight="1" thickBot="1">
      <c r="A8" s="240"/>
      <c r="B8" s="252"/>
      <c r="C8" s="254"/>
      <c r="D8" s="248"/>
      <c r="E8" s="250"/>
      <c r="F8" s="223"/>
    </row>
    <row r="9" spans="1:6" ht="92.45">
      <c r="A9" s="56"/>
      <c r="B9" s="72" t="s">
        <v>32</v>
      </c>
      <c r="C9" s="83"/>
      <c r="D9" s="127"/>
      <c r="E9" s="70"/>
      <c r="F9" s="24" t="str">
        <f t="shared" ref="F9:F47" si="0">IF($C9="","",$E9*D9)</f>
        <v/>
      </c>
    </row>
    <row r="10" spans="1:6" ht="13.15">
      <c r="A10" s="57"/>
      <c r="B10" s="73"/>
      <c r="C10" s="84"/>
      <c r="D10" s="127"/>
      <c r="E10" s="70"/>
      <c r="F10" s="24" t="str">
        <f t="shared" si="0"/>
        <v/>
      </c>
    </row>
    <row r="11" spans="1:6" ht="13.15">
      <c r="A11" s="42">
        <v>2.1</v>
      </c>
      <c r="B11" s="9" t="s">
        <v>143</v>
      </c>
      <c r="C11" s="85" t="s">
        <v>34</v>
      </c>
      <c r="D11" s="127"/>
      <c r="E11" s="140"/>
      <c r="F11" s="117">
        <f t="shared" si="0"/>
        <v>0</v>
      </c>
    </row>
    <row r="12" spans="1:6" ht="13.15">
      <c r="A12" s="44"/>
      <c r="B12" s="10"/>
      <c r="C12" s="84"/>
      <c r="D12" s="211"/>
      <c r="E12" s="140"/>
      <c r="F12" s="117" t="str">
        <f t="shared" ref="F12" si="1">IF($C12="","",$E12*D12)</f>
        <v/>
      </c>
    </row>
    <row r="13" spans="1:6" ht="13.15">
      <c r="A13" s="42">
        <v>2.2000000000000002</v>
      </c>
      <c r="B13" s="9" t="s">
        <v>35</v>
      </c>
      <c r="C13" s="84"/>
      <c r="D13" s="211"/>
      <c r="E13" s="140"/>
      <c r="F13" s="117" t="str">
        <f t="shared" si="0"/>
        <v/>
      </c>
    </row>
    <row r="14" spans="1:6" ht="13.15">
      <c r="A14" s="43" t="s">
        <v>144</v>
      </c>
      <c r="B14" s="11" t="s">
        <v>145</v>
      </c>
      <c r="C14" s="85" t="s">
        <v>34</v>
      </c>
      <c r="D14" s="211"/>
      <c r="E14" s="140"/>
      <c r="F14" s="117">
        <f t="shared" si="0"/>
        <v>0</v>
      </c>
    </row>
    <row r="15" spans="1:6" ht="13.15">
      <c r="A15" s="44"/>
      <c r="B15" s="10"/>
      <c r="C15" s="84"/>
      <c r="D15" s="211"/>
      <c r="E15" s="140"/>
      <c r="F15" s="117" t="str">
        <f t="shared" si="0"/>
        <v/>
      </c>
    </row>
    <row r="16" spans="1:6" ht="13.15">
      <c r="A16" s="42" t="s">
        <v>146</v>
      </c>
      <c r="B16" s="9" t="s">
        <v>50</v>
      </c>
      <c r="C16" s="84"/>
      <c r="D16" s="211"/>
      <c r="E16" s="140"/>
      <c r="F16" s="117" t="str">
        <f t="shared" si="0"/>
        <v/>
      </c>
    </row>
    <row r="17" spans="1:8" ht="13.15">
      <c r="A17" s="43" t="s">
        <v>147</v>
      </c>
      <c r="B17" s="11" t="s">
        <v>148</v>
      </c>
      <c r="C17" s="85" t="s">
        <v>34</v>
      </c>
      <c r="D17" s="211"/>
      <c r="E17" s="140"/>
      <c r="F17" s="117">
        <f t="shared" si="0"/>
        <v>0</v>
      </c>
    </row>
    <row r="18" spans="1:8" ht="13.15">
      <c r="A18" s="43" t="s">
        <v>51</v>
      </c>
      <c r="B18" s="11" t="s">
        <v>52</v>
      </c>
      <c r="C18" s="85" t="s">
        <v>34</v>
      </c>
      <c r="D18" s="211"/>
      <c r="E18" s="140"/>
      <c r="F18" s="117">
        <f t="shared" ref="F18" si="2">IF($C18="","",$E18*D18)</f>
        <v>0</v>
      </c>
    </row>
    <row r="19" spans="1:8" ht="13.15">
      <c r="A19" s="43" t="s">
        <v>258</v>
      </c>
      <c r="B19" s="11" t="s">
        <v>259</v>
      </c>
      <c r="C19" s="85" t="s">
        <v>58</v>
      </c>
      <c r="D19" s="211"/>
      <c r="E19" s="140"/>
      <c r="F19" s="117">
        <f t="shared" si="0"/>
        <v>0</v>
      </c>
    </row>
    <row r="20" spans="1:8" ht="13.15">
      <c r="A20" s="44"/>
      <c r="B20" s="10"/>
      <c r="C20" s="84"/>
      <c r="D20" s="211"/>
      <c r="E20" s="140"/>
      <c r="F20" s="117" t="str">
        <f t="shared" si="0"/>
        <v/>
      </c>
      <c r="H20" s="210"/>
    </row>
    <row r="21" spans="1:8" ht="13.15">
      <c r="A21" s="42" t="s">
        <v>149</v>
      </c>
      <c r="B21" s="9" t="s">
        <v>19</v>
      </c>
      <c r="C21" s="84"/>
      <c r="D21" s="211"/>
      <c r="E21" s="140"/>
      <c r="F21" s="117" t="str">
        <f t="shared" ref="F21:F31" si="3">IF($C21="","",$E21*D21)</f>
        <v/>
      </c>
    </row>
    <row r="22" spans="1:8" ht="12.75">
      <c r="A22" s="43" t="s">
        <v>54</v>
      </c>
      <c r="B22" s="11" t="s">
        <v>260</v>
      </c>
      <c r="C22" s="85" t="s">
        <v>58</v>
      </c>
      <c r="D22" s="211"/>
      <c r="E22" s="140"/>
      <c r="F22" s="117">
        <f t="shared" si="3"/>
        <v>0</v>
      </c>
    </row>
    <row r="23" spans="1:8" ht="13.15">
      <c r="A23" s="43" t="s">
        <v>56</v>
      </c>
      <c r="B23" s="11" t="s">
        <v>261</v>
      </c>
      <c r="C23" s="85" t="s">
        <v>58</v>
      </c>
      <c r="D23" s="211"/>
      <c r="E23" s="140"/>
      <c r="F23" s="117">
        <f t="shared" si="3"/>
        <v>0</v>
      </c>
    </row>
    <row r="24" spans="1:8" ht="13.15">
      <c r="A24" s="43" t="s">
        <v>59</v>
      </c>
      <c r="B24" s="11" t="s">
        <v>262</v>
      </c>
      <c r="C24" s="85" t="s">
        <v>58</v>
      </c>
      <c r="D24" s="211"/>
      <c r="E24" s="140"/>
      <c r="F24" s="117">
        <f t="shared" si="3"/>
        <v>0</v>
      </c>
    </row>
    <row r="25" spans="1:8" ht="13.15">
      <c r="A25" s="43" t="s">
        <v>61</v>
      </c>
      <c r="B25" s="11" t="s">
        <v>263</v>
      </c>
      <c r="C25" s="84" t="s">
        <v>58</v>
      </c>
      <c r="D25" s="211"/>
      <c r="E25" s="140"/>
      <c r="F25" s="117">
        <f t="shared" si="3"/>
        <v>0</v>
      </c>
    </row>
    <row r="26" spans="1:8" ht="13.15">
      <c r="A26" s="43" t="s">
        <v>63</v>
      </c>
      <c r="B26" s="11" t="s">
        <v>264</v>
      </c>
      <c r="C26" s="84" t="s">
        <v>191</v>
      </c>
      <c r="D26" s="211"/>
      <c r="E26" s="140"/>
      <c r="F26" s="117">
        <f t="shared" si="3"/>
        <v>0</v>
      </c>
    </row>
    <row r="27" spans="1:8" ht="13.15">
      <c r="A27" s="43" t="s">
        <v>65</v>
      </c>
      <c r="B27" s="11" t="s">
        <v>265</v>
      </c>
      <c r="C27" s="84" t="s">
        <v>58</v>
      </c>
      <c r="D27" s="211"/>
      <c r="E27" s="140"/>
      <c r="F27" s="117">
        <f t="shared" si="3"/>
        <v>0</v>
      </c>
      <c r="H27" s="210"/>
    </row>
    <row r="28" spans="1:8" ht="13.15">
      <c r="A28" s="44"/>
      <c r="B28" s="10"/>
      <c r="C28" s="84"/>
      <c r="D28" s="211"/>
      <c r="E28" s="140"/>
      <c r="F28" s="117" t="str">
        <f t="shared" si="3"/>
        <v/>
      </c>
    </row>
    <row r="29" spans="1:8" ht="13.15">
      <c r="A29" s="42" t="s">
        <v>153</v>
      </c>
      <c r="B29" s="9" t="s">
        <v>266</v>
      </c>
      <c r="C29" s="84"/>
      <c r="D29" s="211"/>
      <c r="E29" s="140"/>
      <c r="F29" s="117" t="str">
        <f t="shared" si="3"/>
        <v/>
      </c>
    </row>
    <row r="30" spans="1:8" ht="12.75">
      <c r="A30" s="43" t="s">
        <v>72</v>
      </c>
      <c r="B30" s="11" t="s">
        <v>267</v>
      </c>
      <c r="C30" s="85" t="s">
        <v>58</v>
      </c>
      <c r="D30" s="211"/>
      <c r="E30" s="140"/>
      <c r="F30" s="117">
        <f t="shared" si="3"/>
        <v>0</v>
      </c>
    </row>
    <row r="31" spans="1:8" ht="13.15">
      <c r="A31" s="44"/>
      <c r="B31" s="10"/>
      <c r="C31" s="84"/>
      <c r="D31" s="211"/>
      <c r="E31" s="140"/>
      <c r="F31" s="117" t="str">
        <f t="shared" si="3"/>
        <v/>
      </c>
    </row>
    <row r="32" spans="1:8" ht="13.15">
      <c r="A32" s="42" t="s">
        <v>155</v>
      </c>
      <c r="B32" s="9" t="s">
        <v>268</v>
      </c>
      <c r="C32" s="84"/>
      <c r="D32" s="211"/>
      <c r="E32" s="140"/>
      <c r="F32" s="117" t="str">
        <f t="shared" ref="F32:F35" si="4">IF($C32="","",$E32*D32)</f>
        <v/>
      </c>
    </row>
    <row r="33" spans="1:9" ht="13.15">
      <c r="A33" s="43" t="s">
        <v>86</v>
      </c>
      <c r="B33" s="11" t="s">
        <v>269</v>
      </c>
      <c r="C33" s="85" t="s">
        <v>34</v>
      </c>
      <c r="D33" s="211"/>
      <c r="E33" s="140"/>
      <c r="F33" s="117">
        <f t="shared" si="4"/>
        <v>0</v>
      </c>
    </row>
    <row r="34" spans="1:9" ht="13.15">
      <c r="A34" s="43" t="s">
        <v>89</v>
      </c>
      <c r="B34" s="11" t="s">
        <v>270</v>
      </c>
      <c r="C34" s="85" t="s">
        <v>88</v>
      </c>
      <c r="D34" s="211"/>
      <c r="E34" s="140"/>
      <c r="F34" s="117">
        <f t="shared" si="4"/>
        <v>0</v>
      </c>
    </row>
    <row r="35" spans="1:9" ht="13.15">
      <c r="A35" s="43" t="s">
        <v>91</v>
      </c>
      <c r="B35" s="11" t="s">
        <v>271</v>
      </c>
      <c r="C35" s="85" t="s">
        <v>88</v>
      </c>
      <c r="D35" s="211"/>
      <c r="E35" s="140"/>
      <c r="F35" s="117">
        <f t="shared" si="4"/>
        <v>0</v>
      </c>
      <c r="G35" s="138"/>
    </row>
    <row r="36" spans="1:9" ht="13.15">
      <c r="A36" s="43" t="s">
        <v>93</v>
      </c>
      <c r="B36" s="11" t="s">
        <v>272</v>
      </c>
      <c r="C36" s="85" t="s">
        <v>88</v>
      </c>
      <c r="D36" s="211"/>
      <c r="E36" s="140"/>
      <c r="F36" s="117">
        <f t="shared" ref="F36:F38" si="5">IF($C36="","",$E36*D36)</f>
        <v>0</v>
      </c>
    </row>
    <row r="37" spans="1:9" ht="13.15">
      <c r="A37" s="43" t="s">
        <v>95</v>
      </c>
      <c r="B37" s="11" t="s">
        <v>273</v>
      </c>
      <c r="C37" s="85" t="s">
        <v>88</v>
      </c>
      <c r="D37" s="211"/>
      <c r="E37" s="140"/>
      <c r="F37" s="117">
        <f t="shared" si="5"/>
        <v>0</v>
      </c>
    </row>
    <row r="38" spans="1:9" ht="13.15">
      <c r="A38" s="43" t="s">
        <v>97</v>
      </c>
      <c r="B38" s="11" t="s">
        <v>274</v>
      </c>
      <c r="C38" s="85" t="s">
        <v>88</v>
      </c>
      <c r="D38" s="211"/>
      <c r="E38" s="140"/>
      <c r="F38" s="117">
        <f t="shared" si="5"/>
        <v>0</v>
      </c>
    </row>
    <row r="39" spans="1:9" ht="13.15">
      <c r="A39" s="43" t="s">
        <v>192</v>
      </c>
      <c r="B39" s="11" t="s">
        <v>275</v>
      </c>
      <c r="C39" s="85" t="s">
        <v>88</v>
      </c>
      <c r="D39" s="211"/>
      <c r="E39" s="140"/>
      <c r="F39" s="117">
        <f t="shared" ref="F39:F40" si="6">IF($C39="","",$E39*D39)</f>
        <v>0</v>
      </c>
    </row>
    <row r="40" spans="1:9" ht="13.15">
      <c r="A40" s="43" t="s">
        <v>194</v>
      </c>
      <c r="B40" s="11" t="s">
        <v>276</v>
      </c>
      <c r="C40" s="85" t="s">
        <v>88</v>
      </c>
      <c r="D40" s="211"/>
      <c r="E40" s="140"/>
      <c r="F40" s="117">
        <f t="shared" si="6"/>
        <v>0</v>
      </c>
    </row>
    <row r="41" spans="1:9" ht="12.75">
      <c r="A41" s="43" t="s">
        <v>196</v>
      </c>
      <c r="B41" s="11" t="s">
        <v>277</v>
      </c>
      <c r="C41" s="85" t="s">
        <v>88</v>
      </c>
      <c r="D41" s="211"/>
      <c r="E41" s="140"/>
      <c r="F41" s="282">
        <f t="shared" ref="F41" si="7">IF($C41="","",$E41*D41)</f>
        <v>0</v>
      </c>
    </row>
    <row r="42" spans="1:9" ht="14.45">
      <c r="A42" s="44"/>
      <c r="B42" s="10"/>
      <c r="C42" s="84"/>
      <c r="D42" s="211"/>
      <c r="E42" s="140"/>
      <c r="F42" s="117" t="str">
        <f t="shared" si="0"/>
        <v/>
      </c>
      <c r="I42" s="93"/>
    </row>
    <row r="43" spans="1:9" ht="14.45">
      <c r="A43" s="42">
        <v>2.7</v>
      </c>
      <c r="B43" s="9" t="s">
        <v>208</v>
      </c>
      <c r="C43" s="86" t="s">
        <v>34</v>
      </c>
      <c r="D43" s="211"/>
      <c r="E43" s="140"/>
      <c r="F43" s="117">
        <f t="shared" si="0"/>
        <v>0</v>
      </c>
      <c r="I43" s="93"/>
    </row>
    <row r="44" spans="1:9" ht="14.45">
      <c r="A44" s="44"/>
      <c r="B44" s="10"/>
      <c r="C44" s="84"/>
      <c r="D44" s="127"/>
      <c r="E44" s="70"/>
      <c r="F44" s="24" t="str">
        <f t="shared" si="0"/>
        <v/>
      </c>
      <c r="I44" s="93"/>
    </row>
    <row r="45" spans="1:9" ht="14.45">
      <c r="A45" s="45" t="s">
        <v>202</v>
      </c>
      <c r="B45" s="9" t="s">
        <v>129</v>
      </c>
      <c r="C45" s="84"/>
      <c r="D45" s="127"/>
      <c r="E45" s="70"/>
      <c r="F45" s="24" t="str">
        <f t="shared" si="0"/>
        <v/>
      </c>
      <c r="I45" s="93"/>
    </row>
    <row r="46" spans="1:9" ht="14.45">
      <c r="A46" s="43" t="s">
        <v>204</v>
      </c>
      <c r="B46" s="11" t="s">
        <v>162</v>
      </c>
      <c r="C46" s="86" t="s">
        <v>34</v>
      </c>
      <c r="D46" s="127"/>
      <c r="E46" s="70"/>
      <c r="F46" s="24">
        <f t="shared" si="0"/>
        <v>0</v>
      </c>
      <c r="I46" s="93"/>
    </row>
    <row r="47" spans="1:9" thickBot="1">
      <c r="A47" s="52"/>
      <c r="B47" s="74"/>
      <c r="C47" s="87"/>
      <c r="D47" s="127"/>
      <c r="E47" s="71"/>
      <c r="F47" s="24" t="str">
        <f t="shared" si="0"/>
        <v/>
      </c>
      <c r="I47" s="93"/>
    </row>
    <row r="48" spans="1:9" ht="15" customHeight="1">
      <c r="A48" s="19"/>
      <c r="B48" s="19"/>
      <c r="C48" s="19"/>
      <c r="D48" s="128"/>
      <c r="E48" s="25" t="s">
        <v>8</v>
      </c>
      <c r="F48" s="26">
        <f>SUM($F$9:F47)</f>
        <v>0</v>
      </c>
      <c r="I48" s="93"/>
    </row>
    <row r="49" spans="1:9" ht="15" customHeight="1">
      <c r="A49" s="20"/>
      <c r="B49" s="20"/>
      <c r="C49" s="53"/>
      <c r="D49" s="129" t="s">
        <v>11</v>
      </c>
      <c r="E49" s="27">
        <v>0.2</v>
      </c>
      <c r="F49" s="28">
        <f>F48*E49</f>
        <v>0</v>
      </c>
      <c r="I49" s="93"/>
    </row>
    <row r="50" spans="1:9" ht="15" customHeight="1" thickBot="1">
      <c r="A50" s="21"/>
      <c r="B50" s="21" t="str">
        <f>A5</f>
        <v>5 - REVETEMENTS DE SOLS</v>
      </c>
      <c r="C50" s="54"/>
      <c r="D50" s="115"/>
      <c r="E50" s="22" t="s">
        <v>134</v>
      </c>
      <c r="F50" s="29">
        <f>SUM(F48:F49)</f>
        <v>0</v>
      </c>
      <c r="I50" s="93"/>
    </row>
    <row r="51" spans="1:9" ht="15" customHeight="1">
      <c r="D51" s="131"/>
      <c r="E51" s="75"/>
      <c r="F51" s="76"/>
      <c r="I51" s="93"/>
    </row>
    <row r="52" spans="1:9" ht="15" customHeight="1">
      <c r="D52" s="131"/>
      <c r="E52" s="75"/>
      <c r="F52" s="76"/>
      <c r="I52" s="93"/>
    </row>
    <row r="53" spans="1:9" ht="15" hidden="1" customHeight="1" thickBot="1">
      <c r="A53" s="236" t="s">
        <v>163</v>
      </c>
      <c r="B53" s="237"/>
      <c r="C53" s="237"/>
      <c r="D53" s="237"/>
      <c r="E53" s="237"/>
      <c r="F53" s="238"/>
      <c r="I53" s="93"/>
    </row>
    <row r="54" spans="1:9" ht="15" hidden="1" customHeight="1" thickBot="1">
      <c r="D54" s="131"/>
      <c r="E54" s="75"/>
      <c r="F54" s="76"/>
      <c r="I54" s="93"/>
    </row>
    <row r="55" spans="1:9" ht="14.45" hidden="1">
      <c r="A55" s="239" t="s">
        <v>26</v>
      </c>
      <c r="B55" s="241" t="s">
        <v>27</v>
      </c>
      <c r="C55" s="243" t="s">
        <v>28</v>
      </c>
      <c r="D55" s="247" t="s">
        <v>30</v>
      </c>
      <c r="E55" s="249" t="s">
        <v>30</v>
      </c>
      <c r="F55" s="222" t="s">
        <v>8</v>
      </c>
      <c r="I55" s="93"/>
    </row>
    <row r="56" spans="1:9" ht="13.9" hidden="1" customHeight="1" thickBot="1">
      <c r="A56" s="240"/>
      <c r="B56" s="242"/>
      <c r="C56" s="244"/>
      <c r="D56" s="248"/>
      <c r="E56" s="250"/>
      <c r="F56" s="223"/>
      <c r="I56" s="93"/>
    </row>
    <row r="57" spans="1:9" ht="14.45" hidden="1">
      <c r="A57" s="58"/>
      <c r="B57" s="61"/>
      <c r="C57" s="59"/>
      <c r="D57" s="127"/>
      <c r="E57" s="70"/>
      <c r="F57" s="24" t="str">
        <f t="shared" ref="F57:F60" si="8">IF($C57="","",$E57*D57)</f>
        <v/>
      </c>
      <c r="I57" s="93"/>
    </row>
    <row r="58" spans="1:9" ht="14.45" hidden="1">
      <c r="A58" s="42">
        <v>2.2999999999999998</v>
      </c>
      <c r="B58" s="9" t="s">
        <v>164</v>
      </c>
      <c r="C58" s="49"/>
      <c r="D58" s="127"/>
      <c r="E58" s="70"/>
      <c r="F58" s="24" t="str">
        <f t="shared" si="8"/>
        <v/>
      </c>
      <c r="I58" s="93"/>
    </row>
    <row r="59" spans="1:9" ht="14.45" hidden="1">
      <c r="A59" s="43" t="s">
        <v>147</v>
      </c>
      <c r="B59" s="11" t="s">
        <v>165</v>
      </c>
      <c r="C59" s="50" t="s">
        <v>36</v>
      </c>
      <c r="D59" s="127"/>
      <c r="E59" s="70"/>
      <c r="F59" s="24">
        <f t="shared" si="8"/>
        <v>0</v>
      </c>
      <c r="I59" s="93"/>
    </row>
    <row r="60" spans="1:9" hidden="1" thickBot="1">
      <c r="A60" s="44"/>
      <c r="B60" s="10"/>
      <c r="C60" s="49"/>
      <c r="D60" s="127"/>
      <c r="E60" s="71"/>
      <c r="F60" s="24" t="str">
        <f t="shared" si="8"/>
        <v/>
      </c>
      <c r="I60" s="93"/>
    </row>
    <row r="61" spans="1:9" ht="15" hidden="1" customHeight="1">
      <c r="A61" s="19"/>
      <c r="B61" s="19"/>
      <c r="C61" s="32"/>
      <c r="D61" s="128"/>
      <c r="E61" s="25" t="s">
        <v>166</v>
      </c>
      <c r="F61" s="26">
        <f>SUM(F57:F60)</f>
        <v>0</v>
      </c>
      <c r="I61" s="93"/>
    </row>
    <row r="62" spans="1:9" ht="15" hidden="1" customHeight="1">
      <c r="A62" s="20"/>
      <c r="B62" s="20"/>
      <c r="C62" s="53"/>
      <c r="D62" s="129" t="s">
        <v>11</v>
      </c>
      <c r="E62" s="27">
        <v>0.2</v>
      </c>
      <c r="F62" s="28">
        <f>F61*E62</f>
        <v>0</v>
      </c>
      <c r="I62" s="93"/>
    </row>
    <row r="63" spans="1:9" ht="15" hidden="1" customHeight="1" thickBot="1">
      <c r="A63" s="68"/>
      <c r="B63" s="69" t="str">
        <f>A5</f>
        <v>5 - REVETEMENTS DE SOLS</v>
      </c>
      <c r="C63" s="69"/>
      <c r="D63" s="115"/>
      <c r="E63" s="22" t="s">
        <v>134</v>
      </c>
      <c r="F63" s="29">
        <f>SUM(F61:F62)</f>
        <v>0</v>
      </c>
      <c r="I63" s="93"/>
    </row>
    <row r="64" spans="1:9" ht="15" customHeight="1">
      <c r="D64" s="131"/>
      <c r="E64" s="75"/>
      <c r="F64" s="76"/>
      <c r="I64" s="93"/>
    </row>
    <row r="65" spans="9:9" ht="15" customHeight="1">
      <c r="I65" s="93"/>
    </row>
    <row r="66" spans="9:9" ht="15" customHeight="1">
      <c r="I66" s="93"/>
    </row>
    <row r="67" spans="9:9" ht="15" customHeight="1">
      <c r="I67" s="93"/>
    </row>
    <row r="68" spans="9:9" ht="15" customHeight="1">
      <c r="I68" s="93"/>
    </row>
    <row r="69" spans="9:9" ht="15" customHeight="1">
      <c r="I69" s="93"/>
    </row>
  </sheetData>
  <mergeCells count="16">
    <mergeCell ref="A1:F2"/>
    <mergeCell ref="A3:F4"/>
    <mergeCell ref="A5:F5"/>
    <mergeCell ref="A7:A8"/>
    <mergeCell ref="B7:B8"/>
    <mergeCell ref="C7:C8"/>
    <mergeCell ref="D7:D8"/>
    <mergeCell ref="E7:E8"/>
    <mergeCell ref="F7:F8"/>
    <mergeCell ref="A53:F53"/>
    <mergeCell ref="A55:A56"/>
    <mergeCell ref="B55:B56"/>
    <mergeCell ref="C55:C56"/>
    <mergeCell ref="D55:D56"/>
    <mergeCell ref="E55:E56"/>
    <mergeCell ref="F55:F56"/>
  </mergeCells>
  <phoneticPr fontId="20" type="noConversion"/>
  <printOptions horizontalCentered="1"/>
  <pageMargins left="7.874015748031496E-2" right="7.874015748031496E-2" top="7.874015748031496E-2" bottom="7.874015748031496E-2" header="7.874015748031496E-2" footer="7.874015748031496E-2"/>
  <pageSetup paperSize="9" scale="79" orientation="portrait" useFirstPageNumber="1" r:id="rId1"/>
  <headerFooter>
    <oddFooter>&amp;L&amp;"Arial,Gras"&amp;9&amp;K2A576F&amp;F&amp;A&amp;R&amp;"Arial,Gras"&amp;9&amp;K68665CPage &amp;P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64C3D-39CF-4380-A572-D3D7B6C1CD8D}">
  <dimension ref="A1:F314"/>
  <sheetViews>
    <sheetView showZeros="0" view="pageBreakPreview" zoomScale="89" zoomScaleNormal="100" zoomScaleSheetLayoutView="89" workbookViewId="0">
      <pane ySplit="8" topLeftCell="A306" activePane="bottomLeft" state="frozen"/>
      <selection pane="bottomLeft" activeCell="B326" sqref="B326"/>
    </sheetView>
  </sheetViews>
  <sheetFormatPr defaultColWidth="10" defaultRowHeight="15" customHeight="1"/>
  <cols>
    <col min="1" max="1" width="13" style="35" customWidth="1"/>
    <col min="2" max="2" width="74.33203125" style="35" customWidth="1"/>
    <col min="3" max="3" width="14.1640625" style="38" customWidth="1"/>
    <col min="4" max="5" width="16.1640625" style="75" customWidth="1"/>
    <col min="6" max="6" width="16.1640625" style="76" customWidth="1"/>
  </cols>
  <sheetData>
    <row r="1" spans="1:6" ht="18.75" customHeight="1">
      <c r="A1" s="224" t="s">
        <v>24</v>
      </c>
      <c r="B1" s="225"/>
      <c r="C1" s="225"/>
      <c r="D1" s="225"/>
      <c r="E1" s="225"/>
      <c r="F1" s="226"/>
    </row>
    <row r="2" spans="1:6" ht="15" customHeight="1">
      <c r="A2" s="227"/>
      <c r="B2" s="228"/>
      <c r="C2" s="228"/>
      <c r="D2" s="228"/>
      <c r="E2" s="228"/>
      <c r="F2" s="229"/>
    </row>
    <row r="3" spans="1:6" ht="7.5" customHeight="1">
      <c r="A3" s="230" t="str">
        <f>+[1]RECAP!B1</f>
        <v>UNIVERSITÉ DE LORRAINE</v>
      </c>
      <c r="B3" s="231"/>
      <c r="C3" s="231"/>
      <c r="D3" s="231"/>
      <c r="E3" s="231"/>
      <c r="F3" s="232"/>
    </row>
    <row r="4" spans="1:6" ht="30" customHeight="1" thickBot="1">
      <c r="A4" s="233" t="s">
        <v>25</v>
      </c>
      <c r="B4" s="234"/>
      <c r="C4" s="234"/>
      <c r="D4" s="234"/>
      <c r="E4" s="234"/>
      <c r="F4" s="235"/>
    </row>
    <row r="5" spans="1:6" ht="30" customHeight="1" thickBot="1">
      <c r="A5" s="236" t="str">
        <f>[1]RECAP!B14&amp;" - "&amp;[1]RECAP!C14</f>
        <v>6 - ELECTRICITE</v>
      </c>
      <c r="B5" s="237"/>
      <c r="C5" s="237"/>
      <c r="D5" s="237"/>
      <c r="E5" s="237"/>
      <c r="F5" s="238"/>
    </row>
    <row r="6" spans="1:6" ht="7.5" customHeight="1" thickBot="1">
      <c r="A6" s="33"/>
      <c r="B6" s="33"/>
      <c r="C6" s="36"/>
      <c r="D6" s="46"/>
      <c r="E6" s="46"/>
      <c r="F6" s="23"/>
    </row>
    <row r="7" spans="1:6" ht="10.9" customHeight="1">
      <c r="A7" s="239" t="s">
        <v>26</v>
      </c>
      <c r="B7" s="251" t="s">
        <v>27</v>
      </c>
      <c r="C7" s="257" t="s">
        <v>28</v>
      </c>
      <c r="D7" s="259" t="s">
        <v>29</v>
      </c>
      <c r="E7" s="249" t="s">
        <v>30</v>
      </c>
      <c r="F7" s="222" t="s">
        <v>8</v>
      </c>
    </row>
    <row r="8" spans="1:6" ht="13.9" customHeight="1" thickBot="1">
      <c r="A8" s="240"/>
      <c r="B8" s="252"/>
      <c r="C8" s="258"/>
      <c r="D8" s="260"/>
      <c r="E8" s="250"/>
      <c r="F8" s="223"/>
    </row>
    <row r="9" spans="1:6" ht="92.45">
      <c r="A9" s="56"/>
      <c r="B9" s="72" t="s">
        <v>32</v>
      </c>
      <c r="C9" s="55"/>
      <c r="D9" s="136"/>
      <c r="E9" s="70"/>
      <c r="F9" s="24" t="str">
        <f t="shared" ref="F9:F14" si="0">IF($C9="","",$E9*D9)</f>
        <v/>
      </c>
    </row>
    <row r="10" spans="1:6" ht="13.15">
      <c r="A10" s="57"/>
      <c r="B10" s="73"/>
      <c r="C10" s="55"/>
      <c r="D10" s="136"/>
      <c r="E10" s="70"/>
      <c r="F10" s="24" t="str">
        <f t="shared" si="0"/>
        <v/>
      </c>
    </row>
    <row r="11" spans="1:6" ht="13.15">
      <c r="A11" s="42">
        <v>3</v>
      </c>
      <c r="B11" s="77" t="s">
        <v>278</v>
      </c>
      <c r="C11" s="55"/>
      <c r="D11" s="136"/>
      <c r="E11" s="70"/>
      <c r="F11" s="24" t="str">
        <f t="shared" si="0"/>
        <v/>
      </c>
    </row>
    <row r="12" spans="1:6" ht="13.15">
      <c r="A12" s="44"/>
      <c r="B12" s="10"/>
      <c r="C12" s="49"/>
      <c r="D12" s="136"/>
      <c r="E12" s="70"/>
      <c r="F12" s="24" t="str">
        <f t="shared" si="0"/>
        <v/>
      </c>
    </row>
    <row r="13" spans="1:6" ht="13.15">
      <c r="A13" s="42" t="s">
        <v>279</v>
      </c>
      <c r="B13" s="9" t="s">
        <v>280</v>
      </c>
      <c r="C13" s="49"/>
      <c r="D13" s="136"/>
      <c r="E13" s="70"/>
      <c r="F13" s="24" t="str">
        <f t="shared" si="0"/>
        <v/>
      </c>
    </row>
    <row r="14" spans="1:6" ht="26.45">
      <c r="A14" s="43"/>
      <c r="B14" s="11" t="s">
        <v>281</v>
      </c>
      <c r="C14" s="50" t="s">
        <v>36</v>
      </c>
      <c r="D14" s="136"/>
      <c r="E14" s="70"/>
      <c r="F14" s="24">
        <f t="shared" si="0"/>
        <v>0</v>
      </c>
    </row>
    <row r="15" spans="1:6" ht="13.15">
      <c r="A15" s="43"/>
      <c r="B15" s="11"/>
      <c r="C15" s="50"/>
      <c r="D15" s="136"/>
      <c r="E15" s="70"/>
      <c r="F15" s="81"/>
    </row>
    <row r="16" spans="1:6" ht="13.15">
      <c r="A16" s="43"/>
      <c r="B16" s="79" t="s">
        <v>282</v>
      </c>
      <c r="C16" s="82" t="str">
        <f>A13</f>
        <v>3.6</v>
      </c>
      <c r="D16" s="136"/>
      <c r="E16" s="70"/>
      <c r="F16" s="80">
        <f>SUM(F14:F15)</f>
        <v>0</v>
      </c>
    </row>
    <row r="17" spans="1:6" ht="13.15">
      <c r="A17" s="44"/>
      <c r="B17" s="10"/>
      <c r="C17" s="49"/>
      <c r="D17" s="136"/>
      <c r="E17" s="70"/>
      <c r="F17" s="24" t="str">
        <f t="shared" ref="F17:F22" si="1">IF($C17="","",$E17*D17)</f>
        <v/>
      </c>
    </row>
    <row r="18" spans="1:6" ht="13.15">
      <c r="A18" s="42" t="s">
        <v>283</v>
      </c>
      <c r="B18" s="9" t="s">
        <v>284</v>
      </c>
      <c r="C18" s="49"/>
      <c r="D18" s="136"/>
      <c r="E18" s="70"/>
      <c r="F18" s="24" t="str">
        <f t="shared" si="1"/>
        <v/>
      </c>
    </row>
    <row r="19" spans="1:6" ht="13.15">
      <c r="A19" s="43"/>
      <c r="B19" s="11" t="s">
        <v>285</v>
      </c>
      <c r="C19" s="50" t="s">
        <v>36</v>
      </c>
      <c r="D19" s="136"/>
      <c r="E19" s="70"/>
      <c r="F19" s="24">
        <f t="shared" si="1"/>
        <v>0</v>
      </c>
    </row>
    <row r="20" spans="1:6" ht="13.15">
      <c r="A20" s="44"/>
      <c r="B20" s="10"/>
      <c r="C20" s="49"/>
      <c r="D20" s="136"/>
      <c r="E20" s="70"/>
      <c r="F20" s="24" t="str">
        <f t="shared" si="1"/>
        <v/>
      </c>
    </row>
    <row r="21" spans="1:6" ht="13.15">
      <c r="A21" s="42" t="s">
        <v>286</v>
      </c>
      <c r="B21" s="9" t="s">
        <v>287</v>
      </c>
      <c r="C21" s="51"/>
      <c r="D21" s="136"/>
      <c r="E21" s="70"/>
      <c r="F21" s="24" t="str">
        <f t="shared" si="1"/>
        <v/>
      </c>
    </row>
    <row r="22" spans="1:6" ht="13.15">
      <c r="A22" s="42"/>
      <c r="B22" s="11" t="s">
        <v>288</v>
      </c>
      <c r="C22" s="51" t="s">
        <v>36</v>
      </c>
      <c r="D22" s="136"/>
      <c r="E22" s="70"/>
      <c r="F22" s="24">
        <f t="shared" si="1"/>
        <v>0</v>
      </c>
    </row>
    <row r="23" spans="1:6" ht="13.15">
      <c r="A23" s="42"/>
      <c r="B23" s="11"/>
      <c r="C23" s="51"/>
      <c r="D23" s="136"/>
      <c r="E23" s="70"/>
      <c r="F23" s="81"/>
    </row>
    <row r="24" spans="1:6" ht="13.15">
      <c r="A24" s="43"/>
      <c r="B24" s="79" t="s">
        <v>282</v>
      </c>
      <c r="C24" s="82" t="str">
        <f>A21</f>
        <v>3.10</v>
      </c>
      <c r="D24" s="136"/>
      <c r="E24" s="70"/>
      <c r="F24" s="80">
        <f>SUM(F19:F23)</f>
        <v>0</v>
      </c>
    </row>
    <row r="25" spans="1:6" ht="13.15">
      <c r="A25" s="42"/>
      <c r="B25" s="11"/>
      <c r="C25" s="51"/>
      <c r="D25" s="136"/>
      <c r="E25" s="70"/>
      <c r="F25" s="24" t="str">
        <f t="shared" ref="F25:F31" si="2">IF($C25="","",$E25*D25)</f>
        <v/>
      </c>
    </row>
    <row r="26" spans="1:6" ht="13.15">
      <c r="A26" s="42">
        <v>5</v>
      </c>
      <c r="B26" s="77" t="s">
        <v>289</v>
      </c>
      <c r="C26" s="51"/>
      <c r="D26" s="136"/>
      <c r="E26" s="70"/>
      <c r="F26" s="24" t="str">
        <f t="shared" si="2"/>
        <v/>
      </c>
    </row>
    <row r="27" spans="1:6" ht="13.15">
      <c r="A27" s="42"/>
      <c r="B27" s="11"/>
      <c r="C27" s="51"/>
      <c r="D27" s="136"/>
      <c r="E27" s="70"/>
      <c r="F27" s="24" t="str">
        <f t="shared" si="2"/>
        <v/>
      </c>
    </row>
    <row r="28" spans="1:6" ht="13.15">
      <c r="A28" s="42" t="s">
        <v>290</v>
      </c>
      <c r="B28" s="9" t="s">
        <v>291</v>
      </c>
      <c r="C28" s="51"/>
      <c r="D28" s="136"/>
      <c r="E28" s="70"/>
      <c r="F28" s="24" t="str">
        <f t="shared" si="2"/>
        <v/>
      </c>
    </row>
    <row r="29" spans="1:6" ht="13.15">
      <c r="A29" s="42"/>
      <c r="B29" s="11" t="s">
        <v>292</v>
      </c>
      <c r="C29" s="51" t="s">
        <v>36</v>
      </c>
      <c r="D29" s="136"/>
      <c r="E29" s="70"/>
      <c r="F29" s="24">
        <f t="shared" si="2"/>
        <v>0</v>
      </c>
    </row>
    <row r="30" spans="1:6" ht="52.9">
      <c r="A30" s="42"/>
      <c r="B30" s="11" t="s">
        <v>293</v>
      </c>
      <c r="C30" s="51" t="s">
        <v>36</v>
      </c>
      <c r="D30" s="136"/>
      <c r="E30" s="70"/>
      <c r="F30" s="24">
        <f t="shared" si="2"/>
        <v>0</v>
      </c>
    </row>
    <row r="31" spans="1:6" ht="26.45">
      <c r="A31" s="42"/>
      <c r="B31" s="11" t="s">
        <v>294</v>
      </c>
      <c r="C31" s="51" t="s">
        <v>36</v>
      </c>
      <c r="D31" s="136"/>
      <c r="E31" s="70"/>
      <c r="F31" s="24">
        <f t="shared" si="2"/>
        <v>0</v>
      </c>
    </row>
    <row r="32" spans="1:6" ht="13.15">
      <c r="A32" s="42"/>
      <c r="B32" s="11"/>
      <c r="C32" s="51"/>
      <c r="D32" s="136"/>
      <c r="E32" s="70"/>
      <c r="F32" s="81"/>
    </row>
    <row r="33" spans="1:6" ht="13.15">
      <c r="A33" s="43"/>
      <c r="B33" s="79" t="s">
        <v>282</v>
      </c>
      <c r="C33" s="82" t="str">
        <f>A28</f>
        <v>5.1</v>
      </c>
      <c r="D33" s="136"/>
      <c r="E33" s="70"/>
      <c r="F33" s="80">
        <f>SUM(F29:F32)</f>
        <v>0</v>
      </c>
    </row>
    <row r="34" spans="1:6" ht="13.15">
      <c r="A34" s="42"/>
      <c r="B34" s="11"/>
      <c r="C34" s="51"/>
      <c r="D34" s="136"/>
      <c r="E34" s="70"/>
      <c r="F34" s="80" t="str">
        <f t="shared" ref="F34:F40" si="3">IF($C34="","",$E34*D34)</f>
        <v/>
      </c>
    </row>
    <row r="35" spans="1:6" ht="13.15">
      <c r="A35" s="42" t="s">
        <v>295</v>
      </c>
      <c r="B35" s="9" t="s">
        <v>296</v>
      </c>
      <c r="C35" s="51"/>
      <c r="D35" s="136"/>
      <c r="E35" s="70"/>
      <c r="F35" s="24" t="str">
        <f t="shared" si="3"/>
        <v/>
      </c>
    </row>
    <row r="36" spans="1:6" ht="13.15">
      <c r="A36" s="42"/>
      <c r="B36" s="11" t="s">
        <v>297</v>
      </c>
      <c r="C36" s="51" t="s">
        <v>298</v>
      </c>
      <c r="D36" s="136"/>
      <c r="E36" s="70"/>
      <c r="F36" s="24">
        <f t="shared" si="3"/>
        <v>0</v>
      </c>
    </row>
    <row r="37" spans="1:6" ht="13.15">
      <c r="A37" s="42"/>
      <c r="B37" s="11" t="s">
        <v>299</v>
      </c>
      <c r="C37" s="51" t="s">
        <v>88</v>
      </c>
      <c r="D37" s="136"/>
      <c r="E37" s="70"/>
      <c r="F37" s="24">
        <f t="shared" si="3"/>
        <v>0</v>
      </c>
    </row>
    <row r="38" spans="1:6" ht="13.15">
      <c r="A38" s="42"/>
      <c r="B38" s="11" t="s">
        <v>300</v>
      </c>
      <c r="C38" s="51" t="s">
        <v>298</v>
      </c>
      <c r="D38" s="136"/>
      <c r="E38" s="70"/>
      <c r="F38" s="24">
        <f t="shared" si="3"/>
        <v>0</v>
      </c>
    </row>
    <row r="39" spans="1:6" ht="13.15">
      <c r="A39" s="42"/>
      <c r="B39" s="11" t="s">
        <v>301</v>
      </c>
      <c r="C39" s="51" t="s">
        <v>36</v>
      </c>
      <c r="D39" s="136"/>
      <c r="E39" s="70"/>
      <c r="F39" s="24">
        <f t="shared" si="3"/>
        <v>0</v>
      </c>
    </row>
    <row r="40" spans="1:6" ht="13.15">
      <c r="A40" s="42"/>
      <c r="B40" s="11" t="s">
        <v>302</v>
      </c>
      <c r="C40" s="51" t="s">
        <v>36</v>
      </c>
      <c r="D40" s="136"/>
      <c r="E40" s="70"/>
      <c r="F40" s="24">
        <f t="shared" si="3"/>
        <v>0</v>
      </c>
    </row>
    <row r="41" spans="1:6" ht="13.15">
      <c r="A41" s="42"/>
      <c r="B41" s="11"/>
      <c r="C41" s="51"/>
      <c r="D41" s="136"/>
      <c r="E41" s="70"/>
      <c r="F41" s="81"/>
    </row>
    <row r="42" spans="1:6" ht="13.15">
      <c r="A42" s="43"/>
      <c r="B42" s="79" t="s">
        <v>282</v>
      </c>
      <c r="C42" s="82" t="str">
        <f>A35</f>
        <v>5.2</v>
      </c>
      <c r="D42" s="136"/>
      <c r="E42" s="70"/>
      <c r="F42" s="80">
        <f>SUM(F36:F41)</f>
        <v>0</v>
      </c>
    </row>
    <row r="43" spans="1:6" ht="13.15">
      <c r="A43" s="42"/>
      <c r="B43" s="11"/>
      <c r="C43" s="51"/>
      <c r="D43" s="136"/>
      <c r="E43" s="70"/>
      <c r="F43" s="24" t="str">
        <f>IF($C43="","",$E43*D43)</f>
        <v/>
      </c>
    </row>
    <row r="44" spans="1:6" ht="13.15">
      <c r="A44" s="42" t="s">
        <v>303</v>
      </c>
      <c r="B44" s="9" t="s">
        <v>304</v>
      </c>
      <c r="C44" s="51"/>
      <c r="D44" s="136"/>
      <c r="E44" s="70"/>
      <c r="F44" s="24" t="str">
        <f>IF($C44="","",$E44*D44)</f>
        <v/>
      </c>
    </row>
    <row r="45" spans="1:6" ht="13.15">
      <c r="A45" s="42"/>
      <c r="B45" s="11" t="s">
        <v>305</v>
      </c>
      <c r="C45" s="51" t="s">
        <v>298</v>
      </c>
      <c r="D45" s="136"/>
      <c r="E45" s="70"/>
      <c r="F45" s="24">
        <f>IF($C45="","",$E45*D45)</f>
        <v>0</v>
      </c>
    </row>
    <row r="46" spans="1:6" ht="13.15">
      <c r="A46" s="42"/>
      <c r="B46" s="11"/>
      <c r="C46" s="51"/>
      <c r="D46" s="136"/>
      <c r="E46" s="70"/>
      <c r="F46" s="81"/>
    </row>
    <row r="47" spans="1:6" ht="13.15">
      <c r="A47" s="43"/>
      <c r="B47" s="79" t="s">
        <v>282</v>
      </c>
      <c r="C47" s="82" t="str">
        <f>A44</f>
        <v>5.3</v>
      </c>
      <c r="D47" s="136"/>
      <c r="E47" s="70"/>
      <c r="F47" s="80">
        <f>SUM(F45:F46)</f>
        <v>0</v>
      </c>
    </row>
    <row r="48" spans="1:6" ht="13.15">
      <c r="A48" s="42"/>
      <c r="B48" s="11"/>
      <c r="C48" s="51"/>
      <c r="D48" s="136"/>
      <c r="E48" s="70"/>
      <c r="F48" s="24" t="str">
        <f>IF($C48="","",$E48*D48)</f>
        <v/>
      </c>
    </row>
    <row r="49" spans="1:6" ht="13.15">
      <c r="A49" s="42" t="s">
        <v>306</v>
      </c>
      <c r="B49" s="9" t="s">
        <v>307</v>
      </c>
      <c r="C49" s="51"/>
      <c r="D49" s="136"/>
      <c r="E49" s="70"/>
      <c r="F49" s="24" t="str">
        <f>IF($C49="","",$E49*D49)</f>
        <v/>
      </c>
    </row>
    <row r="50" spans="1:6" ht="26.45">
      <c r="A50" s="42"/>
      <c r="B50" s="11" t="s">
        <v>308</v>
      </c>
      <c r="C50" s="51" t="s">
        <v>36</v>
      </c>
      <c r="D50" s="136"/>
      <c r="E50" s="70"/>
      <c r="F50" s="24">
        <f>IF($C50="","",$E50*D50)</f>
        <v>0</v>
      </c>
    </row>
    <row r="51" spans="1:6" ht="26.45">
      <c r="A51" s="42"/>
      <c r="B51" s="11" t="s">
        <v>309</v>
      </c>
      <c r="C51" s="51" t="s">
        <v>298</v>
      </c>
      <c r="D51" s="136"/>
      <c r="E51" s="70"/>
      <c r="F51" s="24">
        <f>IF($C51="","",$E51*D51)</f>
        <v>0</v>
      </c>
    </row>
    <row r="52" spans="1:6" ht="13.15">
      <c r="A52" s="42"/>
      <c r="B52" s="11"/>
      <c r="C52" s="51"/>
      <c r="D52" s="136"/>
      <c r="E52" s="70"/>
      <c r="F52" s="81"/>
    </row>
    <row r="53" spans="1:6" ht="13.15">
      <c r="A53" s="43"/>
      <c r="B53" s="79" t="s">
        <v>282</v>
      </c>
      <c r="C53" s="82" t="str">
        <f>A49</f>
        <v>5.4</v>
      </c>
      <c r="D53" s="136"/>
      <c r="E53" s="70"/>
      <c r="F53" s="80">
        <f>SUM(F50:F52)</f>
        <v>0</v>
      </c>
    </row>
    <row r="54" spans="1:6" ht="13.15">
      <c r="A54" s="42"/>
      <c r="B54" s="11"/>
      <c r="C54" s="51"/>
      <c r="D54" s="136"/>
      <c r="E54" s="70"/>
      <c r="F54" s="24" t="str">
        <f>IF($C54="","",$E54*D54)</f>
        <v/>
      </c>
    </row>
    <row r="55" spans="1:6" ht="13.15">
      <c r="A55" s="42" t="s">
        <v>310</v>
      </c>
      <c r="B55" s="9" t="s">
        <v>311</v>
      </c>
      <c r="C55" s="51"/>
      <c r="D55" s="136"/>
      <c r="E55" s="70"/>
      <c r="F55" s="24" t="str">
        <f>IF($C55="","",$E55*D55)</f>
        <v/>
      </c>
    </row>
    <row r="56" spans="1:6" ht="26.45">
      <c r="A56" s="42"/>
      <c r="B56" s="11" t="s">
        <v>312</v>
      </c>
      <c r="C56" s="51" t="s">
        <v>36</v>
      </c>
      <c r="D56" s="136"/>
      <c r="E56" s="70"/>
      <c r="F56" s="24">
        <f>IF($C56="","",$E56*D56)</f>
        <v>0</v>
      </c>
    </row>
    <row r="57" spans="1:6" ht="13.15">
      <c r="A57" s="42"/>
      <c r="B57" s="11"/>
      <c r="C57" s="51"/>
      <c r="D57" s="136"/>
      <c r="E57" s="70"/>
      <c r="F57" s="81"/>
    </row>
    <row r="58" spans="1:6" ht="13.15">
      <c r="A58" s="43"/>
      <c r="B58" s="79" t="s">
        <v>282</v>
      </c>
      <c r="C58" s="82" t="str">
        <f>A55</f>
        <v>5.5</v>
      </c>
      <c r="D58" s="136"/>
      <c r="E58" s="70"/>
      <c r="F58" s="80">
        <f>SUM(F56:F57)</f>
        <v>0</v>
      </c>
    </row>
    <row r="59" spans="1:6" ht="13.15">
      <c r="A59" s="42"/>
      <c r="B59" s="11"/>
      <c r="C59" s="51"/>
      <c r="D59" s="136"/>
      <c r="E59" s="70"/>
      <c r="F59" s="24" t="str">
        <f t="shared" ref="F59:F79" si="4">IF($C59="","",$E59*D59)</f>
        <v/>
      </c>
    </row>
    <row r="60" spans="1:6" ht="13.15">
      <c r="A60" s="42" t="s">
        <v>313</v>
      </c>
      <c r="B60" s="9" t="s">
        <v>314</v>
      </c>
      <c r="C60" s="51"/>
      <c r="D60" s="136"/>
      <c r="E60" s="70"/>
      <c r="F60" s="24" t="str">
        <f t="shared" si="4"/>
        <v/>
      </c>
    </row>
    <row r="61" spans="1:6" ht="13.15">
      <c r="A61" s="42"/>
      <c r="B61" s="78" t="s">
        <v>315</v>
      </c>
      <c r="C61" s="51"/>
      <c r="D61" s="136"/>
      <c r="E61" s="70"/>
      <c r="F61" s="24" t="str">
        <f t="shared" si="4"/>
        <v/>
      </c>
    </row>
    <row r="62" spans="1:6" ht="13.15">
      <c r="A62" s="42"/>
      <c r="B62" s="11" t="s">
        <v>316</v>
      </c>
      <c r="C62" s="51" t="s">
        <v>88</v>
      </c>
      <c r="D62" s="136"/>
      <c r="E62" s="70"/>
      <c r="F62" s="24">
        <f t="shared" si="4"/>
        <v>0</v>
      </c>
    </row>
    <row r="63" spans="1:6" ht="13.15">
      <c r="A63" s="42"/>
      <c r="B63" s="11" t="s">
        <v>317</v>
      </c>
      <c r="C63" s="51" t="s">
        <v>88</v>
      </c>
      <c r="D63" s="136"/>
      <c r="E63" s="70"/>
      <c r="F63" s="24">
        <f t="shared" si="4"/>
        <v>0</v>
      </c>
    </row>
    <row r="64" spans="1:6" ht="13.15">
      <c r="A64" s="42"/>
      <c r="B64" s="11" t="s">
        <v>318</v>
      </c>
      <c r="C64" s="51" t="s">
        <v>88</v>
      </c>
      <c r="D64" s="136"/>
      <c r="E64" s="70"/>
      <c r="F64" s="24">
        <f t="shared" si="4"/>
        <v>0</v>
      </c>
    </row>
    <row r="65" spans="1:6" ht="13.15">
      <c r="A65" s="42"/>
      <c r="B65" s="11" t="s">
        <v>319</v>
      </c>
      <c r="C65" s="51" t="s">
        <v>88</v>
      </c>
      <c r="D65" s="136"/>
      <c r="E65" s="70"/>
      <c r="F65" s="24">
        <f t="shared" si="4"/>
        <v>0</v>
      </c>
    </row>
    <row r="66" spans="1:6" ht="13.15">
      <c r="A66" s="42"/>
      <c r="B66" s="11" t="s">
        <v>320</v>
      </c>
      <c r="C66" s="51" t="s">
        <v>88</v>
      </c>
      <c r="D66" s="136"/>
      <c r="E66" s="70"/>
      <c r="F66" s="24">
        <f t="shared" si="4"/>
        <v>0</v>
      </c>
    </row>
    <row r="67" spans="1:6" ht="13.15">
      <c r="A67" s="42"/>
      <c r="B67" s="11" t="s">
        <v>321</v>
      </c>
      <c r="C67" s="51" t="s">
        <v>88</v>
      </c>
      <c r="D67" s="136"/>
      <c r="E67" s="70"/>
      <c r="F67" s="24">
        <f t="shared" si="4"/>
        <v>0</v>
      </c>
    </row>
    <row r="68" spans="1:6" ht="13.15">
      <c r="A68" s="42"/>
      <c r="B68" s="11" t="s">
        <v>322</v>
      </c>
      <c r="C68" s="51" t="s">
        <v>36</v>
      </c>
      <c r="D68" s="136"/>
      <c r="E68" s="70"/>
      <c r="F68" s="24">
        <f t="shared" si="4"/>
        <v>0</v>
      </c>
    </row>
    <row r="69" spans="1:6" ht="13.15">
      <c r="A69" s="42"/>
      <c r="B69" s="11" t="s">
        <v>323</v>
      </c>
      <c r="C69" s="51" t="s">
        <v>88</v>
      </c>
      <c r="D69" s="136"/>
      <c r="E69" s="70"/>
      <c r="F69" s="24">
        <f t="shared" si="4"/>
        <v>0</v>
      </c>
    </row>
    <row r="70" spans="1:6" ht="13.15">
      <c r="A70" s="42"/>
      <c r="B70" s="11"/>
      <c r="C70" s="51"/>
      <c r="D70" s="136"/>
      <c r="E70" s="70"/>
      <c r="F70" s="24" t="str">
        <f t="shared" si="4"/>
        <v/>
      </c>
    </row>
    <row r="71" spans="1:6" ht="13.15">
      <c r="A71" s="42"/>
      <c r="B71" s="78" t="s">
        <v>324</v>
      </c>
      <c r="C71" s="51"/>
      <c r="D71" s="136"/>
      <c r="E71" s="70"/>
      <c r="F71" s="24" t="str">
        <f t="shared" si="4"/>
        <v/>
      </c>
    </row>
    <row r="72" spans="1:6" ht="13.15">
      <c r="A72" s="42"/>
      <c r="B72" s="11" t="s">
        <v>316</v>
      </c>
      <c r="C72" s="51" t="s">
        <v>88</v>
      </c>
      <c r="D72" s="136"/>
      <c r="E72" s="70"/>
      <c r="F72" s="24">
        <f t="shared" si="4"/>
        <v>0</v>
      </c>
    </row>
    <row r="73" spans="1:6" ht="13.15">
      <c r="A73" s="42"/>
      <c r="B73" s="11" t="s">
        <v>317</v>
      </c>
      <c r="C73" s="51" t="s">
        <v>88</v>
      </c>
      <c r="D73" s="136"/>
      <c r="E73" s="70"/>
      <c r="F73" s="24">
        <f t="shared" si="4"/>
        <v>0</v>
      </c>
    </row>
    <row r="74" spans="1:6" ht="13.15">
      <c r="A74" s="42"/>
      <c r="B74" s="11" t="s">
        <v>318</v>
      </c>
      <c r="C74" s="51" t="s">
        <v>88</v>
      </c>
      <c r="D74" s="136"/>
      <c r="E74" s="70"/>
      <c r="F74" s="24">
        <f t="shared" si="4"/>
        <v>0</v>
      </c>
    </row>
    <row r="75" spans="1:6" ht="13.15">
      <c r="A75" s="42"/>
      <c r="B75" s="11" t="s">
        <v>319</v>
      </c>
      <c r="C75" s="51" t="s">
        <v>88</v>
      </c>
      <c r="D75" s="136"/>
      <c r="E75" s="70"/>
      <c r="F75" s="24">
        <f t="shared" si="4"/>
        <v>0</v>
      </c>
    </row>
    <row r="76" spans="1:6" ht="13.15">
      <c r="A76" s="42"/>
      <c r="B76" s="11" t="s">
        <v>320</v>
      </c>
      <c r="C76" s="51" t="s">
        <v>88</v>
      </c>
      <c r="D76" s="136"/>
      <c r="E76" s="70"/>
      <c r="F76" s="24">
        <f t="shared" si="4"/>
        <v>0</v>
      </c>
    </row>
    <row r="77" spans="1:6" ht="13.15">
      <c r="A77" s="42"/>
      <c r="B77" s="11" t="s">
        <v>321</v>
      </c>
      <c r="C77" s="51" t="s">
        <v>88</v>
      </c>
      <c r="D77" s="136"/>
      <c r="E77" s="70"/>
      <c r="F77" s="24">
        <f t="shared" si="4"/>
        <v>0</v>
      </c>
    </row>
    <row r="78" spans="1:6" ht="13.15">
      <c r="A78" s="42"/>
      <c r="B78" s="11" t="s">
        <v>322</v>
      </c>
      <c r="C78" s="51" t="s">
        <v>36</v>
      </c>
      <c r="D78" s="136"/>
      <c r="E78" s="70"/>
      <c r="F78" s="24">
        <f t="shared" si="4"/>
        <v>0</v>
      </c>
    </row>
    <row r="79" spans="1:6" ht="13.15">
      <c r="A79" s="42"/>
      <c r="B79" s="11" t="s">
        <v>323</v>
      </c>
      <c r="C79" s="51" t="s">
        <v>88</v>
      </c>
      <c r="D79" s="136"/>
      <c r="E79" s="70"/>
      <c r="F79" s="24">
        <f t="shared" si="4"/>
        <v>0</v>
      </c>
    </row>
    <row r="80" spans="1:6" ht="13.15">
      <c r="A80" s="42"/>
      <c r="B80" s="11"/>
      <c r="C80" s="51"/>
      <c r="D80" s="136"/>
      <c r="E80" s="70"/>
      <c r="F80" s="81"/>
    </row>
    <row r="81" spans="1:6" ht="13.15">
      <c r="A81" s="43"/>
      <c r="B81" s="79" t="s">
        <v>282</v>
      </c>
      <c r="C81" s="82" t="str">
        <f>A60</f>
        <v>5.6</v>
      </c>
      <c r="D81" s="136"/>
      <c r="E81" s="70"/>
      <c r="F81" s="80">
        <f>SUM(F61:F80)</f>
        <v>0</v>
      </c>
    </row>
    <row r="82" spans="1:6" ht="13.15">
      <c r="A82" s="42"/>
      <c r="B82" s="11"/>
      <c r="C82" s="51"/>
      <c r="D82" s="136"/>
      <c r="E82" s="70"/>
      <c r="F82" s="24" t="str">
        <f t="shared" ref="F82:F94" si="5">IF($C82="","",$E82*D82)</f>
        <v/>
      </c>
    </row>
    <row r="83" spans="1:6" ht="13.15">
      <c r="A83" s="42" t="s">
        <v>325</v>
      </c>
      <c r="B83" s="9" t="s">
        <v>326</v>
      </c>
      <c r="C83" s="51"/>
      <c r="D83" s="136"/>
      <c r="E83" s="70"/>
      <c r="F83" s="24" t="str">
        <f t="shared" si="5"/>
        <v/>
      </c>
    </row>
    <row r="84" spans="1:6" ht="13.15">
      <c r="A84" s="42"/>
      <c r="B84" s="11" t="s">
        <v>327</v>
      </c>
      <c r="C84" s="51"/>
      <c r="D84" s="136"/>
      <c r="E84" s="70"/>
      <c r="F84" s="24" t="str">
        <f t="shared" si="5"/>
        <v/>
      </c>
    </row>
    <row r="85" spans="1:6" ht="13.15">
      <c r="A85" s="42"/>
      <c r="B85" s="11" t="s">
        <v>328</v>
      </c>
      <c r="C85" s="51" t="s">
        <v>88</v>
      </c>
      <c r="D85" s="136"/>
      <c r="E85" s="70"/>
      <c r="F85" s="24">
        <f t="shared" si="5"/>
        <v>0</v>
      </c>
    </row>
    <row r="86" spans="1:6" ht="13.15">
      <c r="A86" s="42"/>
      <c r="B86" s="11" t="s">
        <v>329</v>
      </c>
      <c r="C86" s="51" t="s">
        <v>36</v>
      </c>
      <c r="D86" s="136"/>
      <c r="E86" s="70"/>
      <c r="F86" s="24">
        <f t="shared" si="5"/>
        <v>0</v>
      </c>
    </row>
    <row r="87" spans="1:6" ht="13.15">
      <c r="A87" s="42"/>
      <c r="B87" s="11"/>
      <c r="C87" s="51"/>
      <c r="D87" s="136"/>
      <c r="E87" s="70"/>
      <c r="F87" s="24" t="str">
        <f t="shared" si="5"/>
        <v/>
      </c>
    </row>
    <row r="88" spans="1:6" ht="13.15">
      <c r="A88" s="42"/>
      <c r="B88" s="11" t="s">
        <v>330</v>
      </c>
      <c r="C88" s="51"/>
      <c r="D88" s="136"/>
      <c r="E88" s="70"/>
      <c r="F88" s="24" t="str">
        <f t="shared" si="5"/>
        <v/>
      </c>
    </row>
    <row r="89" spans="1:6" ht="13.15">
      <c r="A89" s="42"/>
      <c r="B89" s="11" t="s">
        <v>328</v>
      </c>
      <c r="C89" s="51" t="s">
        <v>88</v>
      </c>
      <c r="D89" s="136"/>
      <c r="E89" s="70"/>
      <c r="F89" s="24">
        <f t="shared" si="5"/>
        <v>0</v>
      </c>
    </row>
    <row r="90" spans="1:6" ht="13.15">
      <c r="A90" s="42"/>
      <c r="B90" s="11" t="s">
        <v>329</v>
      </c>
      <c r="C90" s="51" t="s">
        <v>36</v>
      </c>
      <c r="D90" s="136"/>
      <c r="E90" s="70"/>
      <c r="F90" s="24">
        <f t="shared" si="5"/>
        <v>0</v>
      </c>
    </row>
    <row r="91" spans="1:6" ht="13.15">
      <c r="A91" s="42"/>
      <c r="B91" s="11"/>
      <c r="C91" s="51"/>
      <c r="D91" s="136"/>
      <c r="E91" s="70"/>
      <c r="F91" s="24" t="str">
        <f t="shared" si="5"/>
        <v/>
      </c>
    </row>
    <row r="92" spans="1:6" ht="13.15">
      <c r="A92" s="42"/>
      <c r="B92" s="11" t="s">
        <v>331</v>
      </c>
      <c r="C92" s="51" t="s">
        <v>332</v>
      </c>
      <c r="D92" s="136"/>
      <c r="E92" s="70"/>
      <c r="F92" s="24">
        <f t="shared" si="5"/>
        <v>0</v>
      </c>
    </row>
    <row r="93" spans="1:6" ht="13.15">
      <c r="A93" s="42"/>
      <c r="B93" s="11"/>
      <c r="C93" s="51"/>
      <c r="D93" s="136"/>
      <c r="E93" s="70"/>
      <c r="F93" s="24" t="str">
        <f t="shared" si="5"/>
        <v/>
      </c>
    </row>
    <row r="94" spans="1:6" ht="26.45">
      <c r="A94" s="42"/>
      <c r="B94" s="11" t="s">
        <v>333</v>
      </c>
      <c r="C94" s="51" t="s">
        <v>36</v>
      </c>
      <c r="D94" s="136"/>
      <c r="E94" s="70"/>
      <c r="F94" s="24">
        <f t="shared" si="5"/>
        <v>0</v>
      </c>
    </row>
    <row r="95" spans="1:6" ht="13.15">
      <c r="A95" s="42"/>
      <c r="B95" s="11"/>
      <c r="C95" s="51"/>
      <c r="D95" s="136"/>
      <c r="E95" s="70"/>
      <c r="F95" s="81"/>
    </row>
    <row r="96" spans="1:6" ht="13.15">
      <c r="A96" s="43"/>
      <c r="B96" s="79" t="s">
        <v>282</v>
      </c>
      <c r="C96" s="82" t="str">
        <f>A83</f>
        <v>5.7</v>
      </c>
      <c r="D96" s="136"/>
      <c r="E96" s="70"/>
      <c r="F96" s="80">
        <f>SUM(F84:F95)</f>
        <v>0</v>
      </c>
    </row>
    <row r="97" spans="1:6" ht="13.15">
      <c r="A97" s="42"/>
      <c r="B97" s="11"/>
      <c r="C97" s="51"/>
      <c r="D97" s="136"/>
      <c r="E97" s="70"/>
      <c r="F97" s="24" t="str">
        <f t="shared" ref="F97:F133" si="6">IF($C97="","",$E97*D97)</f>
        <v/>
      </c>
    </row>
    <row r="98" spans="1:6" ht="13.15">
      <c r="A98" s="42" t="s">
        <v>334</v>
      </c>
      <c r="B98" s="9" t="s">
        <v>335</v>
      </c>
      <c r="C98" s="51"/>
      <c r="D98" s="136"/>
      <c r="E98" s="70"/>
      <c r="F98" s="24" t="str">
        <f t="shared" si="6"/>
        <v/>
      </c>
    </row>
    <row r="99" spans="1:6" ht="13.15">
      <c r="A99" s="42"/>
      <c r="B99" s="11" t="s">
        <v>336</v>
      </c>
      <c r="C99" s="51" t="s">
        <v>298</v>
      </c>
      <c r="D99" s="136"/>
      <c r="E99" s="70"/>
      <c r="F99" s="24">
        <f t="shared" si="6"/>
        <v>0</v>
      </c>
    </row>
    <row r="100" spans="1:6" ht="13.15">
      <c r="A100" s="42"/>
      <c r="B100" s="11" t="s">
        <v>337</v>
      </c>
      <c r="C100" s="51" t="s">
        <v>298</v>
      </c>
      <c r="D100" s="136"/>
      <c r="E100" s="70"/>
      <c r="F100" s="24">
        <f t="shared" si="6"/>
        <v>0</v>
      </c>
    </row>
    <row r="101" spans="1:6" ht="13.15">
      <c r="A101" s="42"/>
      <c r="B101" s="11" t="s">
        <v>338</v>
      </c>
      <c r="C101" s="51" t="s">
        <v>298</v>
      </c>
      <c r="D101" s="136"/>
      <c r="E101" s="70"/>
      <c r="F101" s="24">
        <f t="shared" si="6"/>
        <v>0</v>
      </c>
    </row>
    <row r="102" spans="1:6" ht="13.15">
      <c r="A102" s="42"/>
      <c r="B102" s="11" t="s">
        <v>339</v>
      </c>
      <c r="C102" s="51" t="s">
        <v>298</v>
      </c>
      <c r="D102" s="136"/>
      <c r="E102" s="70"/>
      <c r="F102" s="24">
        <f t="shared" si="6"/>
        <v>0</v>
      </c>
    </row>
    <row r="103" spans="1:6" ht="13.15">
      <c r="A103" s="42"/>
      <c r="B103" s="11" t="s">
        <v>340</v>
      </c>
      <c r="C103" s="51" t="s">
        <v>298</v>
      </c>
      <c r="D103" s="136"/>
      <c r="E103" s="70"/>
      <c r="F103" s="24">
        <f t="shared" si="6"/>
        <v>0</v>
      </c>
    </row>
    <row r="104" spans="1:6" ht="13.15">
      <c r="A104" s="42"/>
      <c r="B104" s="11" t="s">
        <v>341</v>
      </c>
      <c r="C104" s="51" t="s">
        <v>298</v>
      </c>
      <c r="D104" s="136"/>
      <c r="E104" s="70"/>
      <c r="F104" s="24">
        <f t="shared" si="6"/>
        <v>0</v>
      </c>
    </row>
    <row r="105" spans="1:6" ht="13.15">
      <c r="A105" s="42"/>
      <c r="B105" s="11" t="s">
        <v>342</v>
      </c>
      <c r="C105" s="51" t="s">
        <v>298</v>
      </c>
      <c r="D105" s="136"/>
      <c r="E105" s="70"/>
      <c r="F105" s="24">
        <f t="shared" si="6"/>
        <v>0</v>
      </c>
    </row>
    <row r="106" spans="1:6" ht="13.15">
      <c r="A106" s="42"/>
      <c r="B106" s="11" t="s">
        <v>343</v>
      </c>
      <c r="C106" s="51" t="s">
        <v>298</v>
      </c>
      <c r="D106" s="136"/>
      <c r="E106" s="70"/>
      <c r="F106" s="24">
        <f t="shared" si="6"/>
        <v>0</v>
      </c>
    </row>
    <row r="107" spans="1:6" ht="13.15">
      <c r="A107" s="42"/>
      <c r="B107" s="11" t="s">
        <v>344</v>
      </c>
      <c r="C107" s="51" t="s">
        <v>298</v>
      </c>
      <c r="D107" s="136"/>
      <c r="E107" s="70"/>
      <c r="F107" s="24">
        <f t="shared" si="6"/>
        <v>0</v>
      </c>
    </row>
    <row r="108" spans="1:6" ht="13.15">
      <c r="A108" s="42"/>
      <c r="B108" s="11" t="s">
        <v>345</v>
      </c>
      <c r="C108" s="51" t="s">
        <v>298</v>
      </c>
      <c r="D108" s="136"/>
      <c r="E108" s="70"/>
      <c r="F108" s="24">
        <f t="shared" si="6"/>
        <v>0</v>
      </c>
    </row>
    <row r="109" spans="1:6" ht="13.15">
      <c r="A109" s="42"/>
      <c r="B109" s="11" t="s">
        <v>346</v>
      </c>
      <c r="C109" s="51" t="s">
        <v>298</v>
      </c>
      <c r="D109" s="136"/>
      <c r="E109" s="70"/>
      <c r="F109" s="24">
        <f t="shared" si="6"/>
        <v>0</v>
      </c>
    </row>
    <row r="110" spans="1:6" ht="13.15">
      <c r="A110" s="42"/>
      <c r="B110" s="11" t="s">
        <v>347</v>
      </c>
      <c r="C110" s="51" t="s">
        <v>298</v>
      </c>
      <c r="D110" s="136"/>
      <c r="E110" s="70"/>
      <c r="F110" s="24">
        <f t="shared" si="6"/>
        <v>0</v>
      </c>
    </row>
    <row r="111" spans="1:6" ht="13.15">
      <c r="A111" s="42"/>
      <c r="B111" s="11" t="s">
        <v>348</v>
      </c>
      <c r="C111" s="51" t="s">
        <v>298</v>
      </c>
      <c r="D111" s="136"/>
      <c r="E111" s="70"/>
      <c r="F111" s="24">
        <f t="shared" si="6"/>
        <v>0</v>
      </c>
    </row>
    <row r="112" spans="1:6" ht="13.15">
      <c r="A112" s="42"/>
      <c r="B112" s="11" t="s">
        <v>349</v>
      </c>
      <c r="C112" s="51" t="s">
        <v>298</v>
      </c>
      <c r="D112" s="136"/>
      <c r="E112" s="70"/>
      <c r="F112" s="24">
        <f t="shared" si="6"/>
        <v>0</v>
      </c>
    </row>
    <row r="113" spans="1:6" ht="13.15">
      <c r="A113" s="42"/>
      <c r="B113" s="11" t="s">
        <v>350</v>
      </c>
      <c r="C113" s="51" t="s">
        <v>298</v>
      </c>
      <c r="D113" s="136"/>
      <c r="E113" s="70"/>
      <c r="F113" s="24">
        <f t="shared" si="6"/>
        <v>0</v>
      </c>
    </row>
    <row r="114" spans="1:6" ht="13.15">
      <c r="A114" s="42"/>
      <c r="B114" s="11"/>
      <c r="C114" s="51"/>
      <c r="D114" s="136"/>
      <c r="E114" s="70"/>
      <c r="F114" s="24" t="str">
        <f t="shared" si="6"/>
        <v/>
      </c>
    </row>
    <row r="115" spans="1:6" ht="13.15">
      <c r="A115" s="42"/>
      <c r="B115" s="11" t="s">
        <v>351</v>
      </c>
      <c r="C115" s="51"/>
      <c r="D115" s="136"/>
      <c r="E115" s="70"/>
      <c r="F115" s="24" t="str">
        <f t="shared" si="6"/>
        <v/>
      </c>
    </row>
    <row r="116" spans="1:6" ht="13.15">
      <c r="A116" s="42"/>
      <c r="B116" s="11" t="s">
        <v>341</v>
      </c>
      <c r="C116" s="51" t="s">
        <v>298</v>
      </c>
      <c r="D116" s="136"/>
      <c r="E116" s="70"/>
      <c r="F116" s="24">
        <f t="shared" si="6"/>
        <v>0</v>
      </c>
    </row>
    <row r="117" spans="1:6" ht="13.15">
      <c r="A117" s="42"/>
      <c r="B117" s="11" t="s">
        <v>342</v>
      </c>
      <c r="C117" s="51" t="s">
        <v>298</v>
      </c>
      <c r="D117" s="136"/>
      <c r="E117" s="70"/>
      <c r="F117" s="24">
        <f t="shared" si="6"/>
        <v>0</v>
      </c>
    </row>
    <row r="118" spans="1:6" ht="13.15">
      <c r="A118" s="42"/>
      <c r="B118" s="11" t="s">
        <v>352</v>
      </c>
      <c r="C118" s="51" t="s">
        <v>298</v>
      </c>
      <c r="D118" s="136"/>
      <c r="E118" s="70"/>
      <c r="F118" s="24">
        <f t="shared" si="6"/>
        <v>0</v>
      </c>
    </row>
    <row r="119" spans="1:6" ht="13.15">
      <c r="A119" s="42"/>
      <c r="B119" s="11" t="s">
        <v>353</v>
      </c>
      <c r="C119" s="51" t="s">
        <v>298</v>
      </c>
      <c r="D119" s="136"/>
      <c r="E119" s="70"/>
      <c r="F119" s="24">
        <f t="shared" si="6"/>
        <v>0</v>
      </c>
    </row>
    <row r="120" spans="1:6" ht="13.15">
      <c r="A120" s="42"/>
      <c r="B120" s="11"/>
      <c r="C120" s="51"/>
      <c r="D120" s="136"/>
      <c r="E120" s="70"/>
      <c r="F120" s="24" t="str">
        <f t="shared" si="6"/>
        <v/>
      </c>
    </row>
    <row r="121" spans="1:6" ht="13.15">
      <c r="A121" s="42"/>
      <c r="B121" s="11" t="s">
        <v>354</v>
      </c>
      <c r="C121" s="51"/>
      <c r="D121" s="136"/>
      <c r="E121" s="70"/>
      <c r="F121" s="24" t="str">
        <f t="shared" si="6"/>
        <v/>
      </c>
    </row>
    <row r="122" spans="1:6" ht="13.15">
      <c r="A122" s="42"/>
      <c r="B122" s="11" t="s">
        <v>355</v>
      </c>
      <c r="C122" s="51" t="s">
        <v>298</v>
      </c>
      <c r="D122" s="136"/>
      <c r="E122" s="70"/>
      <c r="F122" s="24">
        <f t="shared" si="6"/>
        <v>0</v>
      </c>
    </row>
    <row r="123" spans="1:6" ht="13.15">
      <c r="A123" s="42"/>
      <c r="B123" s="11"/>
      <c r="C123" s="51"/>
      <c r="D123" s="136"/>
      <c r="E123" s="70"/>
      <c r="F123" s="24" t="str">
        <f t="shared" si="6"/>
        <v/>
      </c>
    </row>
    <row r="124" spans="1:6" ht="13.15">
      <c r="A124" s="42"/>
      <c r="B124" s="11" t="s">
        <v>356</v>
      </c>
      <c r="C124" s="51"/>
      <c r="D124" s="136"/>
      <c r="E124" s="70"/>
      <c r="F124" s="24" t="str">
        <f t="shared" si="6"/>
        <v/>
      </c>
    </row>
    <row r="125" spans="1:6" ht="13.15">
      <c r="A125" s="42"/>
      <c r="B125" s="11" t="s">
        <v>357</v>
      </c>
      <c r="C125" s="51" t="s">
        <v>88</v>
      </c>
      <c r="D125" s="136"/>
      <c r="E125" s="70"/>
      <c r="F125" s="24">
        <f t="shared" si="6"/>
        <v>0</v>
      </c>
    </row>
    <row r="126" spans="1:6" ht="13.15">
      <c r="A126" s="42"/>
      <c r="B126" s="11" t="s">
        <v>358</v>
      </c>
      <c r="C126" s="51" t="s">
        <v>36</v>
      </c>
      <c r="D126" s="136"/>
      <c r="E126" s="70"/>
      <c r="F126" s="24">
        <f t="shared" si="6"/>
        <v>0</v>
      </c>
    </row>
    <row r="127" spans="1:6" ht="13.15">
      <c r="A127" s="42"/>
      <c r="B127" s="11"/>
      <c r="C127" s="51"/>
      <c r="D127" s="136"/>
      <c r="E127" s="70"/>
      <c r="F127" s="24" t="str">
        <f t="shared" si="6"/>
        <v/>
      </c>
    </row>
    <row r="128" spans="1:6" ht="13.15">
      <c r="A128" s="42"/>
      <c r="B128" s="11" t="s">
        <v>359</v>
      </c>
      <c r="C128" s="51"/>
      <c r="D128" s="136"/>
      <c r="E128" s="70"/>
      <c r="F128" s="24" t="str">
        <f t="shared" si="6"/>
        <v/>
      </c>
    </row>
    <row r="129" spans="1:6" ht="13.15">
      <c r="A129" s="42"/>
      <c r="B129" s="11" t="s">
        <v>360</v>
      </c>
      <c r="C129" s="51" t="s">
        <v>298</v>
      </c>
      <c r="D129" s="136"/>
      <c r="E129" s="70"/>
      <c r="F129" s="24">
        <f t="shared" si="6"/>
        <v>0</v>
      </c>
    </row>
    <row r="130" spans="1:6" ht="13.15">
      <c r="A130" s="42"/>
      <c r="B130" s="11"/>
      <c r="C130" s="51"/>
      <c r="D130" s="136"/>
      <c r="E130" s="70"/>
      <c r="F130" s="24" t="str">
        <f t="shared" si="6"/>
        <v/>
      </c>
    </row>
    <row r="131" spans="1:6" ht="13.15">
      <c r="A131" s="42"/>
      <c r="B131" s="11" t="s">
        <v>361</v>
      </c>
      <c r="C131" s="51"/>
      <c r="D131" s="136"/>
      <c r="E131" s="70"/>
      <c r="F131" s="24" t="str">
        <f t="shared" si="6"/>
        <v/>
      </c>
    </row>
    <row r="132" spans="1:6" ht="13.15">
      <c r="A132" s="42"/>
      <c r="B132" s="11" t="s">
        <v>362</v>
      </c>
      <c r="C132" s="51" t="s">
        <v>36</v>
      </c>
      <c r="D132" s="136"/>
      <c r="E132" s="70"/>
      <c r="F132" s="24">
        <f t="shared" si="6"/>
        <v>0</v>
      </c>
    </row>
    <row r="133" spans="1:6" ht="13.15">
      <c r="A133" s="42"/>
      <c r="B133" s="11" t="s">
        <v>363</v>
      </c>
      <c r="C133" s="51" t="s">
        <v>298</v>
      </c>
      <c r="D133" s="136"/>
      <c r="E133" s="70"/>
      <c r="F133" s="24">
        <f t="shared" si="6"/>
        <v>0</v>
      </c>
    </row>
    <row r="134" spans="1:6" ht="13.15">
      <c r="A134" s="42"/>
      <c r="B134" s="11"/>
      <c r="C134" s="51"/>
      <c r="D134" s="136"/>
      <c r="E134" s="70"/>
      <c r="F134" s="81"/>
    </row>
    <row r="135" spans="1:6" ht="13.15">
      <c r="A135" s="43"/>
      <c r="B135" s="79" t="s">
        <v>282</v>
      </c>
      <c r="C135" s="82" t="str">
        <f>A98</f>
        <v>5.8</v>
      </c>
      <c r="D135" s="136"/>
      <c r="E135" s="70"/>
      <c r="F135" s="80">
        <f>SUM(F98:F134)</f>
        <v>0</v>
      </c>
    </row>
    <row r="136" spans="1:6" ht="13.15">
      <c r="A136" s="42"/>
      <c r="B136" s="11"/>
      <c r="C136" s="51"/>
      <c r="D136" s="136"/>
      <c r="E136" s="70"/>
      <c r="F136" s="24" t="str">
        <f t="shared" ref="F136:F141" si="7">IF($C136="","",$E136*D136)</f>
        <v/>
      </c>
    </row>
    <row r="137" spans="1:6" ht="13.15">
      <c r="A137" s="42" t="s">
        <v>364</v>
      </c>
      <c r="B137" s="9" t="s">
        <v>365</v>
      </c>
      <c r="C137" s="51"/>
      <c r="D137" s="136"/>
      <c r="E137" s="70"/>
      <c r="F137" s="24" t="str">
        <f t="shared" si="7"/>
        <v/>
      </c>
    </row>
    <row r="138" spans="1:6" ht="13.15">
      <c r="A138" s="42"/>
      <c r="B138" s="11" t="s">
        <v>366</v>
      </c>
      <c r="C138" s="51" t="s">
        <v>298</v>
      </c>
      <c r="D138" s="136"/>
      <c r="E138" s="70"/>
      <c r="F138" s="24">
        <f t="shared" si="7"/>
        <v>0</v>
      </c>
    </row>
    <row r="139" spans="1:6" ht="13.15">
      <c r="A139" s="42"/>
      <c r="B139" s="11" t="s">
        <v>367</v>
      </c>
      <c r="C139" s="51" t="s">
        <v>298</v>
      </c>
      <c r="D139" s="136"/>
      <c r="E139" s="70"/>
      <c r="F139" s="24">
        <f t="shared" si="7"/>
        <v>0</v>
      </c>
    </row>
    <row r="140" spans="1:6" ht="13.15">
      <c r="A140" s="42"/>
      <c r="B140" s="11" t="s">
        <v>368</v>
      </c>
      <c r="C140" s="51" t="s">
        <v>298</v>
      </c>
      <c r="D140" s="136"/>
      <c r="E140" s="70"/>
      <c r="F140" s="24">
        <f t="shared" si="7"/>
        <v>0</v>
      </c>
    </row>
    <row r="141" spans="1:6" ht="13.15">
      <c r="A141" s="42"/>
      <c r="B141" s="11" t="s">
        <v>369</v>
      </c>
      <c r="C141" s="51" t="s">
        <v>298</v>
      </c>
      <c r="D141" s="136"/>
      <c r="E141" s="70"/>
      <c r="F141" s="24">
        <f t="shared" si="7"/>
        <v>0</v>
      </c>
    </row>
    <row r="142" spans="1:6" ht="13.15">
      <c r="A142" s="42"/>
      <c r="B142" s="11"/>
      <c r="C142" s="51"/>
      <c r="D142" s="136"/>
      <c r="E142" s="70"/>
      <c r="F142" s="81"/>
    </row>
    <row r="143" spans="1:6" ht="13.15">
      <c r="A143" s="43"/>
      <c r="B143" s="79" t="s">
        <v>282</v>
      </c>
      <c r="C143" s="82" t="str">
        <f>A137</f>
        <v>5.9</v>
      </c>
      <c r="D143" s="136"/>
      <c r="E143" s="70"/>
      <c r="F143" s="80">
        <f>SUM(F138:F142)</f>
        <v>0</v>
      </c>
    </row>
    <row r="144" spans="1:6" ht="13.15">
      <c r="A144" s="42"/>
      <c r="B144" s="11"/>
      <c r="C144" s="51"/>
      <c r="D144" s="136"/>
      <c r="E144" s="70"/>
      <c r="F144" s="24" t="str">
        <f t="shared" ref="F144:F159" si="8">IF($C144="","",$E144*D144)</f>
        <v/>
      </c>
    </row>
    <row r="145" spans="1:6" ht="13.15">
      <c r="A145" s="42" t="s">
        <v>370</v>
      </c>
      <c r="B145" s="9" t="s">
        <v>371</v>
      </c>
      <c r="C145" s="51"/>
      <c r="D145" s="136"/>
      <c r="E145" s="70"/>
      <c r="F145" s="24" t="str">
        <f t="shared" si="8"/>
        <v/>
      </c>
    </row>
    <row r="146" spans="1:6" ht="13.15">
      <c r="A146" s="42"/>
      <c r="B146" s="11" t="s">
        <v>372</v>
      </c>
      <c r="C146" s="51" t="s">
        <v>88</v>
      </c>
      <c r="D146" s="136"/>
      <c r="E146" s="70"/>
      <c r="F146" s="24">
        <f t="shared" si="8"/>
        <v>0</v>
      </c>
    </row>
    <row r="147" spans="1:6" ht="13.15">
      <c r="A147" s="42"/>
      <c r="B147" s="11" t="s">
        <v>373</v>
      </c>
      <c r="C147" s="51" t="s">
        <v>88</v>
      </c>
      <c r="D147" s="136"/>
      <c r="E147" s="70"/>
      <c r="F147" s="24">
        <f t="shared" si="8"/>
        <v>0</v>
      </c>
    </row>
    <row r="148" spans="1:6" ht="13.15">
      <c r="A148" s="42"/>
      <c r="B148" s="11" t="s">
        <v>374</v>
      </c>
      <c r="C148" s="51" t="s">
        <v>88</v>
      </c>
      <c r="D148" s="136"/>
      <c r="E148" s="70"/>
      <c r="F148" s="24">
        <f t="shared" si="8"/>
        <v>0</v>
      </c>
    </row>
    <row r="149" spans="1:6" ht="13.15">
      <c r="A149" s="42"/>
      <c r="B149" s="11" t="s">
        <v>375</v>
      </c>
      <c r="C149" s="51" t="s">
        <v>88</v>
      </c>
      <c r="D149" s="136"/>
      <c r="E149" s="70"/>
      <c r="F149" s="24">
        <f t="shared" si="8"/>
        <v>0</v>
      </c>
    </row>
    <row r="150" spans="1:6" ht="13.15">
      <c r="A150" s="42"/>
      <c r="B150" s="11" t="s">
        <v>376</v>
      </c>
      <c r="C150" s="51" t="s">
        <v>88</v>
      </c>
      <c r="D150" s="136"/>
      <c r="E150" s="70"/>
      <c r="F150" s="24">
        <f t="shared" si="8"/>
        <v>0</v>
      </c>
    </row>
    <row r="151" spans="1:6" ht="13.15">
      <c r="A151" s="42"/>
      <c r="B151" s="11" t="s">
        <v>377</v>
      </c>
      <c r="C151" s="51" t="s">
        <v>88</v>
      </c>
      <c r="D151" s="136"/>
      <c r="E151" s="70"/>
      <c r="F151" s="24">
        <f t="shared" si="8"/>
        <v>0</v>
      </c>
    </row>
    <row r="152" spans="1:6" ht="13.15">
      <c r="A152" s="42"/>
      <c r="B152" s="11" t="s">
        <v>378</v>
      </c>
      <c r="C152" s="51" t="s">
        <v>88</v>
      </c>
      <c r="D152" s="136"/>
      <c r="E152" s="70"/>
      <c r="F152" s="24">
        <f t="shared" si="8"/>
        <v>0</v>
      </c>
    </row>
    <row r="153" spans="1:6" ht="13.15">
      <c r="A153" s="42"/>
      <c r="B153" s="11" t="s">
        <v>379</v>
      </c>
      <c r="C153" s="51" t="s">
        <v>88</v>
      </c>
      <c r="D153" s="136"/>
      <c r="E153" s="70"/>
      <c r="F153" s="24">
        <f t="shared" si="8"/>
        <v>0</v>
      </c>
    </row>
    <row r="154" spans="1:6" ht="13.15">
      <c r="A154" s="42"/>
      <c r="B154" s="11" t="s">
        <v>380</v>
      </c>
      <c r="C154" s="51" t="s">
        <v>88</v>
      </c>
      <c r="D154" s="136"/>
      <c r="E154" s="70"/>
      <c r="F154" s="24">
        <f t="shared" si="8"/>
        <v>0</v>
      </c>
    </row>
    <row r="155" spans="1:6" ht="13.15">
      <c r="A155" s="42"/>
      <c r="B155" s="11" t="s">
        <v>381</v>
      </c>
      <c r="C155" s="51" t="s">
        <v>88</v>
      </c>
      <c r="D155" s="136"/>
      <c r="E155" s="70"/>
      <c r="F155" s="24">
        <f t="shared" si="8"/>
        <v>0</v>
      </c>
    </row>
    <row r="156" spans="1:6" ht="13.15">
      <c r="A156" s="42"/>
      <c r="B156" s="11" t="s">
        <v>382</v>
      </c>
      <c r="C156" s="51" t="s">
        <v>88</v>
      </c>
      <c r="D156" s="136"/>
      <c r="E156" s="70"/>
      <c r="F156" s="24">
        <f t="shared" si="8"/>
        <v>0</v>
      </c>
    </row>
    <row r="157" spans="1:6" ht="13.15">
      <c r="A157" s="42"/>
      <c r="B157" s="11" t="s">
        <v>383</v>
      </c>
      <c r="C157" s="51" t="s">
        <v>88</v>
      </c>
      <c r="D157" s="136"/>
      <c r="E157" s="70"/>
      <c r="F157" s="24">
        <f t="shared" si="8"/>
        <v>0</v>
      </c>
    </row>
    <row r="158" spans="1:6" ht="13.15">
      <c r="A158" s="42"/>
      <c r="B158" s="11" t="s">
        <v>384</v>
      </c>
      <c r="C158" s="51" t="s">
        <v>88</v>
      </c>
      <c r="D158" s="136"/>
      <c r="E158" s="70"/>
      <c r="F158" s="24">
        <f t="shared" si="8"/>
        <v>0</v>
      </c>
    </row>
    <row r="159" spans="1:6" ht="13.15">
      <c r="A159" s="42"/>
      <c r="B159" s="11" t="s">
        <v>385</v>
      </c>
      <c r="C159" s="51" t="s">
        <v>36</v>
      </c>
      <c r="D159" s="136"/>
      <c r="E159" s="70"/>
      <c r="F159" s="24">
        <f t="shared" si="8"/>
        <v>0</v>
      </c>
    </row>
    <row r="160" spans="1:6" ht="13.15">
      <c r="A160" s="42"/>
      <c r="B160" s="11"/>
      <c r="C160" s="51"/>
      <c r="D160" s="136"/>
      <c r="E160" s="70"/>
      <c r="F160" s="81"/>
    </row>
    <row r="161" spans="1:6" ht="13.15">
      <c r="A161" s="43"/>
      <c r="B161" s="79" t="s">
        <v>282</v>
      </c>
      <c r="C161" s="82" t="str">
        <f>A145</f>
        <v>5.10</v>
      </c>
      <c r="D161" s="136"/>
      <c r="E161" s="70"/>
      <c r="F161" s="80">
        <f>SUM(F146:F160)</f>
        <v>0</v>
      </c>
    </row>
    <row r="162" spans="1:6" ht="13.15">
      <c r="A162" s="42"/>
      <c r="B162" s="11"/>
      <c r="C162" s="51"/>
      <c r="D162" s="136"/>
      <c r="E162" s="70"/>
      <c r="F162" s="24" t="str">
        <f t="shared" ref="F162:F173" si="9">IF($C162="","",$E162*D162)</f>
        <v/>
      </c>
    </row>
    <row r="163" spans="1:6" ht="13.15">
      <c r="A163" s="42" t="s">
        <v>386</v>
      </c>
      <c r="B163" s="9" t="s">
        <v>387</v>
      </c>
      <c r="C163" s="51"/>
      <c r="D163" s="136"/>
      <c r="E163" s="70"/>
      <c r="F163" s="24" t="str">
        <f t="shared" si="9"/>
        <v/>
      </c>
    </row>
    <row r="164" spans="1:6" ht="13.15">
      <c r="A164" s="42"/>
      <c r="B164" s="90" t="s">
        <v>388</v>
      </c>
      <c r="C164" s="51"/>
      <c r="D164" s="136"/>
      <c r="E164" s="70"/>
      <c r="F164" s="24" t="str">
        <f t="shared" si="9"/>
        <v/>
      </c>
    </row>
    <row r="165" spans="1:6" ht="13.15">
      <c r="A165" s="42"/>
      <c r="B165" s="11" t="s">
        <v>389</v>
      </c>
      <c r="C165" s="51"/>
      <c r="D165" s="136"/>
      <c r="E165" s="70"/>
      <c r="F165" s="24" t="str">
        <f t="shared" si="9"/>
        <v/>
      </c>
    </row>
    <row r="166" spans="1:6" ht="13.15">
      <c r="A166" s="42"/>
      <c r="B166" s="11" t="s">
        <v>390</v>
      </c>
      <c r="C166" s="51" t="s">
        <v>88</v>
      </c>
      <c r="D166" s="136"/>
      <c r="E166" s="70"/>
      <c r="F166" s="24">
        <f t="shared" si="9"/>
        <v>0</v>
      </c>
    </row>
    <row r="167" spans="1:6" ht="13.15">
      <c r="A167" s="42"/>
      <c r="B167" s="11" t="s">
        <v>329</v>
      </c>
      <c r="C167" s="51" t="s">
        <v>36</v>
      </c>
      <c r="D167" s="136"/>
      <c r="E167" s="70"/>
      <c r="F167" s="24">
        <f t="shared" si="9"/>
        <v>0</v>
      </c>
    </row>
    <row r="168" spans="1:6" ht="13.15">
      <c r="A168" s="42"/>
      <c r="B168" s="11"/>
      <c r="C168" s="51"/>
      <c r="D168" s="136"/>
      <c r="E168" s="70"/>
      <c r="F168" s="24" t="str">
        <f t="shared" si="9"/>
        <v/>
      </c>
    </row>
    <row r="169" spans="1:6" ht="13.15">
      <c r="A169" s="42"/>
      <c r="B169" s="11" t="s">
        <v>391</v>
      </c>
      <c r="C169" s="51"/>
      <c r="D169" s="136"/>
      <c r="E169" s="70"/>
      <c r="F169" s="24" t="str">
        <f t="shared" si="9"/>
        <v/>
      </c>
    </row>
    <row r="170" spans="1:6" ht="13.15">
      <c r="A170" s="42"/>
      <c r="B170" s="11" t="s">
        <v>392</v>
      </c>
      <c r="C170" s="51" t="s">
        <v>298</v>
      </c>
      <c r="D170" s="136"/>
      <c r="E170" s="70"/>
      <c r="F170" s="24">
        <f t="shared" si="9"/>
        <v>0</v>
      </c>
    </row>
    <row r="171" spans="1:6" ht="13.15">
      <c r="A171" s="42"/>
      <c r="B171" s="11" t="s">
        <v>393</v>
      </c>
      <c r="C171" s="51" t="s">
        <v>298</v>
      </c>
      <c r="D171" s="136"/>
      <c r="E171" s="70"/>
      <c r="F171" s="24">
        <f t="shared" si="9"/>
        <v>0</v>
      </c>
    </row>
    <row r="172" spans="1:6" ht="13.15">
      <c r="A172" s="42"/>
      <c r="B172" s="11" t="s">
        <v>394</v>
      </c>
      <c r="C172" s="51" t="s">
        <v>298</v>
      </c>
      <c r="D172" s="136"/>
      <c r="E172" s="70"/>
      <c r="F172" s="24">
        <f t="shared" si="9"/>
        <v>0</v>
      </c>
    </row>
    <row r="173" spans="1:6" ht="13.15">
      <c r="A173" s="42"/>
      <c r="B173" s="11" t="s">
        <v>395</v>
      </c>
      <c r="C173" s="51" t="s">
        <v>298</v>
      </c>
      <c r="D173" s="136"/>
      <c r="E173" s="70"/>
      <c r="F173" s="24">
        <f t="shared" si="9"/>
        <v>0</v>
      </c>
    </row>
    <row r="174" spans="1:6" ht="13.15">
      <c r="A174" s="42"/>
      <c r="B174" s="11"/>
      <c r="C174" s="51"/>
      <c r="D174" s="136"/>
      <c r="E174" s="70"/>
      <c r="F174" s="81"/>
    </row>
    <row r="175" spans="1:6" ht="13.15">
      <c r="A175" s="43"/>
      <c r="B175" s="79" t="s">
        <v>282</v>
      </c>
      <c r="C175" s="82" t="str">
        <f>A163</f>
        <v>5.11</v>
      </c>
      <c r="D175" s="136"/>
      <c r="E175" s="70"/>
      <c r="F175" s="80">
        <f>SUM(F164:F174)</f>
        <v>0</v>
      </c>
    </row>
    <row r="176" spans="1:6" ht="13.15">
      <c r="A176" s="42"/>
      <c r="B176" s="11"/>
      <c r="C176" s="51"/>
      <c r="D176" s="136"/>
      <c r="E176" s="70"/>
      <c r="F176" s="24" t="str">
        <f t="shared" ref="F176:F187" si="10">IF($C176="","",$E176*D176)</f>
        <v/>
      </c>
    </row>
    <row r="177" spans="1:6" ht="13.15">
      <c r="A177" s="42" t="s">
        <v>396</v>
      </c>
      <c r="B177" s="9" t="s">
        <v>397</v>
      </c>
      <c r="C177" s="51"/>
      <c r="D177" s="136"/>
      <c r="E177" s="70"/>
      <c r="F177" s="24" t="str">
        <f t="shared" si="10"/>
        <v/>
      </c>
    </row>
    <row r="178" spans="1:6" ht="13.15">
      <c r="A178" s="42"/>
      <c r="B178" s="11" t="s">
        <v>398</v>
      </c>
      <c r="C178" s="51" t="s">
        <v>332</v>
      </c>
      <c r="D178" s="136"/>
      <c r="E178" s="70"/>
      <c r="F178" s="24">
        <f t="shared" si="10"/>
        <v>0</v>
      </c>
    </row>
    <row r="179" spans="1:6" ht="13.15">
      <c r="A179" s="42"/>
      <c r="B179" s="11" t="s">
        <v>399</v>
      </c>
      <c r="C179" s="51" t="s">
        <v>298</v>
      </c>
      <c r="D179" s="136"/>
      <c r="E179" s="70"/>
      <c r="F179" s="24">
        <f t="shared" si="10"/>
        <v>0</v>
      </c>
    </row>
    <row r="180" spans="1:6" ht="13.15">
      <c r="A180" s="42"/>
      <c r="B180" s="11"/>
      <c r="C180" s="51"/>
      <c r="D180" s="136"/>
      <c r="E180" s="70"/>
      <c r="F180" s="24" t="str">
        <f t="shared" si="10"/>
        <v/>
      </c>
    </row>
    <row r="181" spans="1:6" ht="13.15">
      <c r="A181" s="42"/>
      <c r="B181" s="11" t="s">
        <v>389</v>
      </c>
      <c r="C181" s="51"/>
      <c r="D181" s="136"/>
      <c r="E181" s="70"/>
      <c r="F181" s="24" t="str">
        <f t="shared" si="10"/>
        <v/>
      </c>
    </row>
    <row r="182" spans="1:6" ht="13.15">
      <c r="A182" s="42"/>
      <c r="B182" s="11" t="s">
        <v>375</v>
      </c>
      <c r="C182" s="51" t="s">
        <v>88</v>
      </c>
      <c r="D182" s="136"/>
      <c r="E182" s="70"/>
      <c r="F182" s="24">
        <f t="shared" si="10"/>
        <v>0</v>
      </c>
    </row>
    <row r="183" spans="1:6" ht="13.15">
      <c r="A183" s="42"/>
      <c r="B183" s="11" t="s">
        <v>329</v>
      </c>
      <c r="C183" s="51" t="s">
        <v>36</v>
      </c>
      <c r="D183" s="136"/>
      <c r="E183" s="70"/>
      <c r="F183" s="24">
        <f t="shared" si="10"/>
        <v>0</v>
      </c>
    </row>
    <row r="184" spans="1:6" ht="13.15">
      <c r="A184" s="42"/>
      <c r="B184" s="11"/>
      <c r="C184" s="51"/>
      <c r="D184" s="136"/>
      <c r="E184" s="70"/>
      <c r="F184" s="24" t="str">
        <f t="shared" si="10"/>
        <v/>
      </c>
    </row>
    <row r="185" spans="1:6" ht="13.15">
      <c r="A185" s="42"/>
      <c r="B185" s="11" t="s">
        <v>400</v>
      </c>
      <c r="C185" s="51"/>
      <c r="D185" s="136"/>
      <c r="E185" s="70"/>
      <c r="F185" s="24" t="str">
        <f t="shared" si="10"/>
        <v/>
      </c>
    </row>
    <row r="186" spans="1:6" ht="13.15">
      <c r="A186" s="42"/>
      <c r="B186" s="11" t="s">
        <v>401</v>
      </c>
      <c r="C186" s="51" t="s">
        <v>298</v>
      </c>
      <c r="D186" s="136"/>
      <c r="E186" s="70"/>
      <c r="F186" s="24">
        <f t="shared" si="10"/>
        <v>0</v>
      </c>
    </row>
    <row r="187" spans="1:6" ht="13.15">
      <c r="A187" s="42"/>
      <c r="B187" s="11" t="s">
        <v>402</v>
      </c>
      <c r="C187" s="51" t="s">
        <v>298</v>
      </c>
      <c r="D187" s="136"/>
      <c r="E187" s="70"/>
      <c r="F187" s="24">
        <f t="shared" si="10"/>
        <v>0</v>
      </c>
    </row>
    <row r="188" spans="1:6" ht="13.15">
      <c r="A188" s="42"/>
      <c r="B188" s="11"/>
      <c r="C188" s="51"/>
      <c r="D188" s="136"/>
      <c r="E188" s="70"/>
      <c r="F188" s="81"/>
    </row>
    <row r="189" spans="1:6" ht="13.15">
      <c r="A189" s="43"/>
      <c r="B189" s="79" t="s">
        <v>282</v>
      </c>
      <c r="C189" s="82" t="str">
        <f>A177</f>
        <v>5.12</v>
      </c>
      <c r="D189" s="136"/>
      <c r="E189" s="70"/>
      <c r="F189" s="80">
        <f>SUM(F177:F188)</f>
        <v>0</v>
      </c>
    </row>
    <row r="190" spans="1:6" ht="13.15">
      <c r="A190" s="42"/>
      <c r="B190" s="11"/>
      <c r="C190" s="51"/>
      <c r="D190" s="136"/>
      <c r="E190" s="70"/>
      <c r="F190" s="24" t="str">
        <f>IF($C190="","",$E190*D190)</f>
        <v/>
      </c>
    </row>
    <row r="191" spans="1:6" ht="13.15">
      <c r="A191" s="42" t="s">
        <v>403</v>
      </c>
      <c r="B191" s="9" t="s">
        <v>404</v>
      </c>
      <c r="C191" s="51"/>
      <c r="D191" s="136"/>
      <c r="E191" s="70"/>
      <c r="F191" s="24" t="str">
        <f>IF($C191="","",$E191*D191)</f>
        <v/>
      </c>
    </row>
    <row r="192" spans="1:6" ht="13.15">
      <c r="A192" s="42"/>
      <c r="B192" s="11" t="s">
        <v>405</v>
      </c>
      <c r="C192" s="51"/>
      <c r="D192" s="136"/>
      <c r="E192" s="70"/>
      <c r="F192" s="24" t="str">
        <f>IF($C192="","",$E192*D192)</f>
        <v/>
      </c>
    </row>
    <row r="193" spans="1:6" ht="26.45">
      <c r="A193" s="42"/>
      <c r="B193" s="11" t="s">
        <v>406</v>
      </c>
      <c r="C193" s="51" t="s">
        <v>36</v>
      </c>
      <c r="D193" s="136"/>
      <c r="E193" s="70"/>
      <c r="F193" s="24">
        <f>IF($C193="","",$E193*D193)</f>
        <v>0</v>
      </c>
    </row>
    <row r="194" spans="1:6" ht="13.15">
      <c r="A194" s="42"/>
      <c r="B194" s="9"/>
      <c r="C194" s="51"/>
      <c r="D194" s="136"/>
      <c r="E194" s="70"/>
      <c r="F194" s="24" t="str">
        <f t="shared" ref="F194:F223" si="11">IF($C194="","",$E194*D194)</f>
        <v/>
      </c>
    </row>
    <row r="195" spans="1:6" ht="13.15">
      <c r="A195" s="42"/>
      <c r="B195" s="11" t="s">
        <v>407</v>
      </c>
      <c r="C195" s="51"/>
      <c r="D195" s="136"/>
      <c r="E195" s="70"/>
      <c r="F195" s="24" t="str">
        <f t="shared" si="11"/>
        <v/>
      </c>
    </row>
    <row r="196" spans="1:6" ht="26.45">
      <c r="A196" s="42"/>
      <c r="B196" s="11" t="s">
        <v>408</v>
      </c>
      <c r="C196" s="51" t="s">
        <v>298</v>
      </c>
      <c r="D196" s="136"/>
      <c r="E196" s="70"/>
      <c r="F196" s="24">
        <f t="shared" si="11"/>
        <v>0</v>
      </c>
    </row>
    <row r="197" spans="1:6" ht="13.15">
      <c r="A197" s="42"/>
      <c r="B197" s="11"/>
      <c r="C197" s="51"/>
      <c r="D197" s="136"/>
      <c r="E197" s="70"/>
      <c r="F197" s="24" t="str">
        <f t="shared" si="11"/>
        <v/>
      </c>
    </row>
    <row r="198" spans="1:6" ht="13.15">
      <c r="A198" s="42"/>
      <c r="B198" s="11" t="s">
        <v>409</v>
      </c>
      <c r="C198" s="51"/>
      <c r="D198" s="136"/>
      <c r="E198" s="70"/>
      <c r="F198" s="24" t="str">
        <f t="shared" si="11"/>
        <v/>
      </c>
    </row>
    <row r="199" spans="1:6" ht="26.45">
      <c r="A199" s="42"/>
      <c r="B199" s="11" t="s">
        <v>410</v>
      </c>
      <c r="C199" s="51" t="s">
        <v>298</v>
      </c>
      <c r="D199" s="136"/>
      <c r="E199" s="70"/>
      <c r="F199" s="24">
        <f t="shared" si="11"/>
        <v>0</v>
      </c>
    </row>
    <row r="200" spans="1:6" ht="13.15">
      <c r="A200" s="42"/>
      <c r="B200" s="11"/>
      <c r="C200" s="51"/>
      <c r="D200" s="136"/>
      <c r="E200" s="70"/>
      <c r="F200" s="24" t="str">
        <f t="shared" si="11"/>
        <v/>
      </c>
    </row>
    <row r="201" spans="1:6" ht="13.15">
      <c r="A201" s="42"/>
      <c r="B201" s="11" t="s">
        <v>411</v>
      </c>
      <c r="C201" s="51"/>
      <c r="D201" s="136"/>
      <c r="E201" s="70"/>
      <c r="F201" s="24" t="str">
        <f t="shared" si="11"/>
        <v/>
      </c>
    </row>
    <row r="202" spans="1:6" ht="26.45">
      <c r="A202" s="42"/>
      <c r="B202" s="11" t="s">
        <v>412</v>
      </c>
      <c r="C202" s="51" t="s">
        <v>298</v>
      </c>
      <c r="D202" s="136"/>
      <c r="E202" s="70"/>
      <c r="F202" s="24">
        <f t="shared" si="11"/>
        <v>0</v>
      </c>
    </row>
    <row r="203" spans="1:6" ht="13.15">
      <c r="A203" s="42"/>
      <c r="B203" s="11"/>
      <c r="C203" s="51"/>
      <c r="D203" s="136"/>
      <c r="E203" s="70"/>
      <c r="F203" s="24" t="str">
        <f t="shared" si="11"/>
        <v/>
      </c>
    </row>
    <row r="204" spans="1:6" ht="13.15">
      <c r="A204" s="42"/>
      <c r="B204" s="11" t="s">
        <v>413</v>
      </c>
      <c r="C204" s="51"/>
      <c r="D204" s="136"/>
      <c r="E204" s="70"/>
      <c r="F204" s="24" t="str">
        <f t="shared" si="11"/>
        <v/>
      </c>
    </row>
    <row r="205" spans="1:6" ht="26.45">
      <c r="A205" s="42"/>
      <c r="B205" s="11" t="s">
        <v>414</v>
      </c>
      <c r="C205" s="51" t="s">
        <v>298</v>
      </c>
      <c r="D205" s="136"/>
      <c r="E205" s="70"/>
      <c r="F205" s="24">
        <f t="shared" si="11"/>
        <v>0</v>
      </c>
    </row>
    <row r="206" spans="1:6" ht="13.15">
      <c r="A206" s="42"/>
      <c r="B206" s="11"/>
      <c r="C206" s="51"/>
      <c r="D206" s="136"/>
      <c r="E206" s="70"/>
      <c r="F206" s="24" t="str">
        <f t="shared" si="11"/>
        <v/>
      </c>
    </row>
    <row r="207" spans="1:6" ht="13.15">
      <c r="A207" s="42"/>
      <c r="B207" s="11" t="s">
        <v>415</v>
      </c>
      <c r="C207" s="51"/>
      <c r="D207" s="136"/>
      <c r="E207" s="70"/>
      <c r="F207" s="24" t="str">
        <f t="shared" si="11"/>
        <v/>
      </c>
    </row>
    <row r="208" spans="1:6" ht="26.45">
      <c r="A208" s="42"/>
      <c r="B208" s="11" t="s">
        <v>416</v>
      </c>
      <c r="C208" s="51" t="s">
        <v>298</v>
      </c>
      <c r="D208" s="136"/>
      <c r="E208" s="70"/>
      <c r="F208" s="24">
        <f t="shared" si="11"/>
        <v>0</v>
      </c>
    </row>
    <row r="209" spans="1:6" ht="13.15">
      <c r="A209" s="42"/>
      <c r="B209" s="11"/>
      <c r="C209" s="51"/>
      <c r="D209" s="136"/>
      <c r="E209" s="70"/>
      <c r="F209" s="24" t="str">
        <f t="shared" si="11"/>
        <v/>
      </c>
    </row>
    <row r="210" spans="1:6" ht="13.15">
      <c r="A210" s="42"/>
      <c r="B210" s="11" t="s">
        <v>417</v>
      </c>
      <c r="C210" s="51"/>
      <c r="D210" s="136"/>
      <c r="E210" s="70"/>
      <c r="F210" s="24" t="str">
        <f t="shared" si="11"/>
        <v/>
      </c>
    </row>
    <row r="211" spans="1:6" ht="13.15">
      <c r="A211" s="42"/>
      <c r="B211" s="11" t="s">
        <v>329</v>
      </c>
      <c r="C211" s="51" t="s">
        <v>298</v>
      </c>
      <c r="D211" s="136"/>
      <c r="E211" s="70"/>
      <c r="F211" s="24">
        <f t="shared" si="11"/>
        <v>0</v>
      </c>
    </row>
    <row r="212" spans="1:6" ht="26.45">
      <c r="A212" s="42"/>
      <c r="B212" s="11" t="s">
        <v>418</v>
      </c>
      <c r="C212" s="51" t="s">
        <v>36</v>
      </c>
      <c r="D212" s="136"/>
      <c r="E212" s="70"/>
      <c r="F212" s="24">
        <f t="shared" si="11"/>
        <v>0</v>
      </c>
    </row>
    <row r="213" spans="1:6" ht="13.15">
      <c r="A213" s="42"/>
      <c r="B213" s="11" t="s">
        <v>419</v>
      </c>
      <c r="C213" s="51" t="s">
        <v>88</v>
      </c>
      <c r="D213" s="136"/>
      <c r="E213" s="70"/>
      <c r="F213" s="24">
        <f t="shared" si="11"/>
        <v>0</v>
      </c>
    </row>
    <row r="214" spans="1:6" ht="13.15">
      <c r="A214" s="42"/>
      <c r="B214" s="11" t="s">
        <v>420</v>
      </c>
      <c r="C214" s="51" t="s">
        <v>88</v>
      </c>
      <c r="D214" s="136"/>
      <c r="E214" s="70"/>
      <c r="F214" s="24">
        <f t="shared" si="11"/>
        <v>0</v>
      </c>
    </row>
    <row r="215" spans="1:6" ht="13.15">
      <c r="A215" s="42"/>
      <c r="B215" s="11"/>
      <c r="C215" s="51"/>
      <c r="D215" s="136"/>
      <c r="E215" s="70"/>
      <c r="F215" s="24" t="str">
        <f t="shared" si="11"/>
        <v/>
      </c>
    </row>
    <row r="216" spans="1:6" ht="13.15">
      <c r="A216" s="42"/>
      <c r="B216" s="11" t="s">
        <v>421</v>
      </c>
      <c r="C216" s="51"/>
      <c r="D216" s="136"/>
      <c r="E216" s="70"/>
      <c r="F216" s="24" t="str">
        <f t="shared" si="11"/>
        <v/>
      </c>
    </row>
    <row r="217" spans="1:6" ht="26.45">
      <c r="A217" s="42"/>
      <c r="B217" s="11" t="s">
        <v>422</v>
      </c>
      <c r="C217" s="51" t="s">
        <v>36</v>
      </c>
      <c r="D217" s="136"/>
      <c r="E217" s="70"/>
      <c r="F217" s="24">
        <f t="shared" si="11"/>
        <v>0</v>
      </c>
    </row>
    <row r="218" spans="1:6" ht="13.15">
      <c r="A218" s="42"/>
      <c r="B218" s="11"/>
      <c r="C218" s="51"/>
      <c r="D218" s="136"/>
      <c r="E218" s="70"/>
      <c r="F218" s="24" t="str">
        <f t="shared" si="11"/>
        <v/>
      </c>
    </row>
    <row r="219" spans="1:6" ht="13.15">
      <c r="A219" s="42"/>
      <c r="B219" s="11" t="s">
        <v>423</v>
      </c>
      <c r="C219" s="51"/>
      <c r="D219" s="136"/>
      <c r="E219" s="70"/>
      <c r="F219" s="24" t="str">
        <f t="shared" si="11"/>
        <v/>
      </c>
    </row>
    <row r="220" spans="1:6" ht="13.15">
      <c r="A220" s="42"/>
      <c r="B220" s="11" t="s">
        <v>424</v>
      </c>
      <c r="C220" s="51" t="s">
        <v>36</v>
      </c>
      <c r="D220" s="136"/>
      <c r="E220" s="70"/>
      <c r="F220" s="24">
        <f t="shared" si="11"/>
        <v>0</v>
      </c>
    </row>
    <row r="221" spans="1:6" ht="13.15">
      <c r="A221" s="42"/>
      <c r="B221" s="11"/>
      <c r="C221" s="51"/>
      <c r="D221" s="136"/>
      <c r="E221" s="70"/>
      <c r="F221" s="24" t="str">
        <f t="shared" si="11"/>
        <v/>
      </c>
    </row>
    <row r="222" spans="1:6" ht="13.15">
      <c r="A222" s="42"/>
      <c r="B222" s="11" t="s">
        <v>425</v>
      </c>
      <c r="C222" s="51"/>
      <c r="D222" s="136"/>
      <c r="E222" s="70"/>
      <c r="F222" s="24" t="str">
        <f t="shared" si="11"/>
        <v/>
      </c>
    </row>
    <row r="223" spans="1:6" ht="13.15">
      <c r="A223" s="42"/>
      <c r="B223" s="11" t="s">
        <v>426</v>
      </c>
      <c r="C223" s="51" t="s">
        <v>36</v>
      </c>
      <c r="D223" s="136"/>
      <c r="E223" s="70"/>
      <c r="F223" s="24">
        <f t="shared" si="11"/>
        <v>0</v>
      </c>
    </row>
    <row r="224" spans="1:6" ht="13.15">
      <c r="A224" s="42"/>
      <c r="B224" s="11"/>
      <c r="C224" s="51"/>
      <c r="D224" s="136"/>
      <c r="E224" s="70"/>
      <c r="F224" s="81" t="str">
        <f>IF($C224="","",$E224*D224)</f>
        <v/>
      </c>
    </row>
    <row r="225" spans="1:6" ht="13.15">
      <c r="A225" s="42"/>
      <c r="B225" s="79" t="s">
        <v>282</v>
      </c>
      <c r="C225" s="82" t="str">
        <f>A191</f>
        <v>5.13</v>
      </c>
      <c r="D225" s="136"/>
      <c r="E225" s="70"/>
      <c r="F225" s="80">
        <f>SUM(F193:F224)</f>
        <v>0</v>
      </c>
    </row>
    <row r="226" spans="1:6" ht="13.15">
      <c r="A226" s="42"/>
      <c r="B226" s="11"/>
      <c r="C226" s="51"/>
      <c r="D226" s="136"/>
      <c r="E226" s="70"/>
      <c r="F226" s="24" t="str">
        <f t="shared" ref="F226:F243" si="12">IF($C226="","",$E226*D226)</f>
        <v/>
      </c>
    </row>
    <row r="227" spans="1:6" ht="13.15">
      <c r="A227" s="42" t="s">
        <v>427</v>
      </c>
      <c r="B227" s="9" t="s">
        <v>428</v>
      </c>
      <c r="C227" s="51"/>
      <c r="D227" s="136"/>
      <c r="E227" s="70"/>
      <c r="F227" s="24" t="str">
        <f t="shared" si="12"/>
        <v/>
      </c>
    </row>
    <row r="228" spans="1:6" ht="13.15">
      <c r="A228" s="42"/>
      <c r="B228" s="11"/>
      <c r="C228" s="51"/>
      <c r="D228" s="136"/>
      <c r="E228" s="70"/>
      <c r="F228" s="24" t="str">
        <f t="shared" si="12"/>
        <v/>
      </c>
    </row>
    <row r="229" spans="1:6" ht="13.15">
      <c r="A229" s="42"/>
      <c r="B229" s="90" t="s">
        <v>429</v>
      </c>
      <c r="C229" s="51"/>
      <c r="D229" s="136"/>
      <c r="E229" s="70"/>
      <c r="F229" s="24" t="str">
        <f t="shared" si="12"/>
        <v/>
      </c>
    </row>
    <row r="230" spans="1:6" ht="26.45">
      <c r="A230" s="42"/>
      <c r="B230" s="11" t="s">
        <v>430</v>
      </c>
      <c r="C230" s="51" t="s">
        <v>36</v>
      </c>
      <c r="D230" s="136"/>
      <c r="E230" s="70"/>
      <c r="F230" s="24">
        <f t="shared" si="12"/>
        <v>0</v>
      </c>
    </row>
    <row r="231" spans="1:6" ht="26.45">
      <c r="A231" s="42"/>
      <c r="B231" s="11" t="s">
        <v>431</v>
      </c>
      <c r="C231" s="51" t="s">
        <v>36</v>
      </c>
      <c r="D231" s="136"/>
      <c r="E231" s="70"/>
      <c r="F231" s="24">
        <f t="shared" si="12"/>
        <v>0</v>
      </c>
    </row>
    <row r="232" spans="1:6" ht="13.15">
      <c r="A232" s="42"/>
      <c r="B232" s="11"/>
      <c r="C232" s="51"/>
      <c r="D232" s="136"/>
      <c r="E232" s="70"/>
      <c r="F232" s="24" t="str">
        <f t="shared" si="12"/>
        <v/>
      </c>
    </row>
    <row r="233" spans="1:6" ht="13.15">
      <c r="A233" s="42"/>
      <c r="B233" s="90" t="s">
        <v>432</v>
      </c>
      <c r="C233" s="51"/>
      <c r="D233" s="136"/>
      <c r="E233" s="70"/>
      <c r="F233" s="24" t="str">
        <f t="shared" si="12"/>
        <v/>
      </c>
    </row>
    <row r="234" spans="1:6" ht="26.45">
      <c r="A234" s="42"/>
      <c r="B234" s="11" t="s">
        <v>433</v>
      </c>
      <c r="C234" s="51" t="s">
        <v>298</v>
      </c>
      <c r="D234" s="136"/>
      <c r="E234" s="70"/>
      <c r="F234" s="24">
        <f t="shared" si="12"/>
        <v>0</v>
      </c>
    </row>
    <row r="235" spans="1:6" ht="19.899999999999999" customHeight="1">
      <c r="A235" s="42"/>
      <c r="B235" s="11" t="s">
        <v>434</v>
      </c>
      <c r="C235" s="51" t="s">
        <v>298</v>
      </c>
      <c r="D235" s="136"/>
      <c r="E235" s="70"/>
      <c r="F235" s="24">
        <f t="shared" si="12"/>
        <v>0</v>
      </c>
    </row>
    <row r="236" spans="1:6" ht="13.15">
      <c r="A236" s="42"/>
      <c r="B236" s="11" t="s">
        <v>435</v>
      </c>
      <c r="C236" s="51" t="s">
        <v>298</v>
      </c>
      <c r="D236" s="136"/>
      <c r="E236" s="70"/>
      <c r="F236" s="24">
        <f t="shared" si="12"/>
        <v>0</v>
      </c>
    </row>
    <row r="237" spans="1:6" ht="13.15">
      <c r="A237" s="44"/>
      <c r="B237" s="10" t="s">
        <v>436</v>
      </c>
      <c r="C237" s="49" t="s">
        <v>298</v>
      </c>
      <c r="D237" s="136"/>
      <c r="E237" s="70"/>
      <c r="F237" s="24">
        <f t="shared" si="12"/>
        <v>0</v>
      </c>
    </row>
    <row r="238" spans="1:6" ht="13.15">
      <c r="A238" s="44"/>
      <c r="B238" s="10" t="s">
        <v>437</v>
      </c>
      <c r="C238" s="49" t="s">
        <v>298</v>
      </c>
      <c r="D238" s="136"/>
      <c r="E238" s="70"/>
      <c r="F238" s="24">
        <f t="shared" si="12"/>
        <v>0</v>
      </c>
    </row>
    <row r="239" spans="1:6" ht="13.15">
      <c r="A239" s="42"/>
      <c r="B239" s="11"/>
      <c r="C239" s="51"/>
      <c r="D239" s="136"/>
      <c r="E239" s="70"/>
      <c r="F239" s="24" t="str">
        <f t="shared" si="12"/>
        <v/>
      </c>
    </row>
    <row r="240" spans="1:6" ht="13.15">
      <c r="A240" s="42"/>
      <c r="B240" s="90" t="s">
        <v>438</v>
      </c>
      <c r="C240" s="51"/>
      <c r="D240" s="136"/>
      <c r="E240" s="70"/>
      <c r="F240" s="24" t="str">
        <f t="shared" si="12"/>
        <v/>
      </c>
    </row>
    <row r="241" spans="1:6" ht="18.600000000000001" customHeight="1">
      <c r="A241" s="42"/>
      <c r="B241" s="11" t="s">
        <v>439</v>
      </c>
      <c r="C241" s="51" t="s">
        <v>298</v>
      </c>
      <c r="D241" s="136"/>
      <c r="E241" s="70"/>
      <c r="F241" s="24">
        <f t="shared" si="12"/>
        <v>0</v>
      </c>
    </row>
    <row r="242" spans="1:6" ht="16.899999999999999" customHeight="1">
      <c r="A242" s="42"/>
      <c r="B242" s="11" t="s">
        <v>440</v>
      </c>
      <c r="C242" s="51" t="s">
        <v>298</v>
      </c>
      <c r="D242" s="136"/>
      <c r="E242" s="70"/>
      <c r="F242" s="24">
        <f t="shared" si="12"/>
        <v>0</v>
      </c>
    </row>
    <row r="243" spans="1:6" ht="13.15">
      <c r="A243" s="42"/>
      <c r="B243" s="11" t="s">
        <v>441</v>
      </c>
      <c r="C243" s="51" t="s">
        <v>298</v>
      </c>
      <c r="D243" s="136"/>
      <c r="E243" s="70"/>
      <c r="F243" s="24">
        <f t="shared" si="12"/>
        <v>0</v>
      </c>
    </row>
    <row r="244" spans="1:6" ht="13.15">
      <c r="A244" s="42"/>
      <c r="B244" s="11"/>
      <c r="C244" s="51"/>
      <c r="D244" s="136"/>
      <c r="E244" s="70"/>
      <c r="F244" s="24"/>
    </row>
    <row r="245" spans="1:6" ht="13.15">
      <c r="A245" s="42"/>
      <c r="B245" s="90" t="s">
        <v>442</v>
      </c>
      <c r="C245" s="51"/>
      <c r="D245" s="136"/>
      <c r="E245" s="70"/>
      <c r="F245" s="24" t="str">
        <f>IF($C245="","",$E245*D245)</f>
        <v/>
      </c>
    </row>
    <row r="246" spans="1:6" ht="13.15">
      <c r="A246" s="42"/>
      <c r="B246" s="11" t="s">
        <v>443</v>
      </c>
      <c r="C246" s="51" t="s">
        <v>298</v>
      </c>
      <c r="D246" s="136"/>
      <c r="E246" s="70"/>
      <c r="F246" s="24">
        <f>IF($C246="","",$E246*D246)</f>
        <v>0</v>
      </c>
    </row>
    <row r="247" spans="1:6" ht="13.15">
      <c r="A247" s="42"/>
      <c r="B247" s="11" t="s">
        <v>444</v>
      </c>
      <c r="C247" s="51" t="s">
        <v>36</v>
      </c>
      <c r="D247" s="136"/>
      <c r="E247" s="70"/>
      <c r="F247" s="24">
        <f>IF($C247="","",$E247*D247)</f>
        <v>0</v>
      </c>
    </row>
    <row r="248" spans="1:6" ht="13.15">
      <c r="A248" s="42"/>
      <c r="B248" s="11"/>
      <c r="C248" s="51"/>
      <c r="D248" s="136"/>
      <c r="E248" s="70"/>
      <c r="F248" s="24"/>
    </row>
    <row r="249" spans="1:6" ht="13.15">
      <c r="A249" s="42"/>
      <c r="B249" s="90" t="s">
        <v>445</v>
      </c>
      <c r="C249" s="51"/>
      <c r="D249" s="136"/>
      <c r="E249" s="70"/>
      <c r="F249" s="24" t="str">
        <f t="shared" ref="F249:F254" si="13">IF($C249="","",$E249*D249)</f>
        <v/>
      </c>
    </row>
    <row r="250" spans="1:6" ht="15.6" customHeight="1">
      <c r="A250" s="42"/>
      <c r="B250" s="11" t="s">
        <v>446</v>
      </c>
      <c r="C250" s="51" t="s">
        <v>298</v>
      </c>
      <c r="D250" s="136"/>
      <c r="E250" s="70"/>
      <c r="F250" s="24">
        <f t="shared" si="13"/>
        <v>0</v>
      </c>
    </row>
    <row r="251" spans="1:6" ht="12.6" customHeight="1">
      <c r="A251" s="42"/>
      <c r="B251" s="11"/>
      <c r="C251" s="51"/>
      <c r="D251" s="136"/>
      <c r="E251" s="70"/>
      <c r="F251" s="24" t="str">
        <f t="shared" si="13"/>
        <v/>
      </c>
    </row>
    <row r="252" spans="1:6" ht="13.15">
      <c r="A252" s="42"/>
      <c r="B252" s="90" t="s">
        <v>447</v>
      </c>
      <c r="C252" s="51"/>
      <c r="D252" s="136"/>
      <c r="E252" s="70"/>
      <c r="F252" s="24" t="str">
        <f t="shared" si="13"/>
        <v/>
      </c>
    </row>
    <row r="253" spans="1:6" ht="13.15">
      <c r="A253" s="42"/>
      <c r="B253" s="11" t="s">
        <v>448</v>
      </c>
      <c r="C253" s="51" t="s">
        <v>88</v>
      </c>
      <c r="D253" s="136"/>
      <c r="E253" s="70"/>
      <c r="F253" s="24">
        <f t="shared" si="13"/>
        <v>0</v>
      </c>
    </row>
    <row r="254" spans="1:6" ht="13.15">
      <c r="A254" s="42"/>
      <c r="B254" s="11" t="s">
        <v>449</v>
      </c>
      <c r="C254" s="51" t="s">
        <v>88</v>
      </c>
      <c r="D254" s="136"/>
      <c r="E254" s="70"/>
      <c r="F254" s="24">
        <f t="shared" si="13"/>
        <v>0</v>
      </c>
    </row>
    <row r="255" spans="1:6" ht="13.15">
      <c r="A255" s="42"/>
      <c r="B255" s="11"/>
      <c r="C255" s="51"/>
      <c r="D255" s="136"/>
      <c r="E255" s="70"/>
      <c r="F255" s="24"/>
    </row>
    <row r="256" spans="1:6" ht="13.15">
      <c r="A256" s="42"/>
      <c r="B256" s="90" t="s">
        <v>450</v>
      </c>
      <c r="C256" s="51"/>
      <c r="D256" s="136"/>
      <c r="E256" s="70"/>
      <c r="F256" s="24"/>
    </row>
    <row r="257" spans="1:6" ht="26.45">
      <c r="A257" s="42"/>
      <c r="B257" s="11" t="s">
        <v>451</v>
      </c>
      <c r="C257" s="51"/>
      <c r="D257" s="136"/>
      <c r="E257" s="70"/>
      <c r="F257" s="24"/>
    </row>
    <row r="258" spans="1:6" ht="13.15">
      <c r="A258" s="42"/>
      <c r="B258" s="11"/>
      <c r="C258" s="51"/>
      <c r="D258" s="136"/>
      <c r="E258" s="70"/>
      <c r="F258" s="24" t="str">
        <f t="shared" ref="F258:F271" si="14">IF($C258="","",$E258*D258)</f>
        <v/>
      </c>
    </row>
    <row r="259" spans="1:6" ht="13.15">
      <c r="A259" s="42"/>
      <c r="B259" s="90" t="s">
        <v>452</v>
      </c>
      <c r="C259" s="51"/>
      <c r="D259" s="136"/>
      <c r="E259" s="70"/>
      <c r="F259" s="24" t="str">
        <f t="shared" si="14"/>
        <v/>
      </c>
    </row>
    <row r="260" spans="1:6" ht="13.15">
      <c r="A260" s="42"/>
      <c r="B260" s="11" t="s">
        <v>453</v>
      </c>
      <c r="C260" s="51" t="s">
        <v>36</v>
      </c>
      <c r="D260" s="136"/>
      <c r="E260" s="70"/>
      <c r="F260" s="24">
        <f t="shared" si="14"/>
        <v>0</v>
      </c>
    </row>
    <row r="261" spans="1:6" ht="13.15">
      <c r="A261" s="42"/>
      <c r="B261" s="11"/>
      <c r="C261" s="51"/>
      <c r="D261" s="136"/>
      <c r="E261" s="70"/>
      <c r="F261" s="24" t="str">
        <f t="shared" si="14"/>
        <v/>
      </c>
    </row>
    <row r="262" spans="1:6" ht="13.15">
      <c r="A262" s="42"/>
      <c r="B262" s="90" t="s">
        <v>389</v>
      </c>
      <c r="C262" s="51"/>
      <c r="D262" s="136"/>
      <c r="E262" s="70"/>
      <c r="F262" s="24" t="str">
        <f t="shared" si="14"/>
        <v/>
      </c>
    </row>
    <row r="263" spans="1:6" ht="26.45">
      <c r="A263" s="42"/>
      <c r="B263" s="11" t="s">
        <v>454</v>
      </c>
      <c r="C263" s="51" t="s">
        <v>36</v>
      </c>
      <c r="D263" s="136"/>
      <c r="E263" s="70"/>
      <c r="F263" s="24">
        <f t="shared" si="14"/>
        <v>0</v>
      </c>
    </row>
    <row r="264" spans="1:6" ht="13.15">
      <c r="A264" s="42"/>
      <c r="B264" s="11"/>
      <c r="C264" s="51"/>
      <c r="D264" s="136"/>
      <c r="E264" s="70"/>
      <c r="F264" s="24" t="str">
        <f t="shared" si="14"/>
        <v/>
      </c>
    </row>
    <row r="265" spans="1:6" ht="13.15">
      <c r="A265" s="42"/>
      <c r="B265" s="90" t="s">
        <v>455</v>
      </c>
      <c r="C265" s="51"/>
      <c r="D265" s="136"/>
      <c r="E265" s="70"/>
      <c r="F265" s="24" t="str">
        <f t="shared" si="14"/>
        <v/>
      </c>
    </row>
    <row r="266" spans="1:6" ht="13.15">
      <c r="A266" s="42"/>
      <c r="B266" s="11" t="s">
        <v>456</v>
      </c>
      <c r="C266" s="51" t="s">
        <v>36</v>
      </c>
      <c r="D266" s="136"/>
      <c r="E266" s="70"/>
      <c r="F266" s="24">
        <f t="shared" si="14"/>
        <v>0</v>
      </c>
    </row>
    <row r="267" spans="1:6" ht="13.15">
      <c r="A267" s="42"/>
      <c r="B267" s="11" t="s">
        <v>457</v>
      </c>
      <c r="C267" s="51" t="s">
        <v>36</v>
      </c>
      <c r="D267" s="136"/>
      <c r="E267" s="70"/>
      <c r="F267" s="24">
        <f t="shared" si="14"/>
        <v>0</v>
      </c>
    </row>
    <row r="268" spans="1:6" ht="13.15">
      <c r="A268" s="42"/>
      <c r="B268" s="11"/>
      <c r="C268" s="51"/>
      <c r="D268" s="136"/>
      <c r="E268" s="70"/>
      <c r="F268" s="24" t="str">
        <f t="shared" si="14"/>
        <v/>
      </c>
    </row>
    <row r="269" spans="1:6" ht="13.15">
      <c r="A269" s="42"/>
      <c r="B269" s="90" t="s">
        <v>458</v>
      </c>
      <c r="C269" s="51"/>
      <c r="D269" s="136"/>
      <c r="E269" s="70"/>
      <c r="F269" s="24" t="str">
        <f t="shared" si="14"/>
        <v/>
      </c>
    </row>
    <row r="270" spans="1:6" ht="13.15">
      <c r="A270" s="42"/>
      <c r="B270" s="11" t="s">
        <v>459</v>
      </c>
      <c r="C270" s="51" t="s">
        <v>36</v>
      </c>
      <c r="D270" s="136"/>
      <c r="E270" s="70"/>
      <c r="F270" s="24">
        <f t="shared" si="14"/>
        <v>0</v>
      </c>
    </row>
    <row r="271" spans="1:6" ht="13.15">
      <c r="A271" s="42"/>
      <c r="B271" s="11" t="s">
        <v>460</v>
      </c>
      <c r="C271" s="51" t="s">
        <v>36</v>
      </c>
      <c r="D271" s="136"/>
      <c r="E271" s="70"/>
      <c r="F271" s="24">
        <f t="shared" si="14"/>
        <v>0</v>
      </c>
    </row>
    <row r="272" spans="1:6" ht="13.15">
      <c r="A272" s="42"/>
      <c r="B272" s="11"/>
      <c r="C272" s="51"/>
      <c r="D272" s="136"/>
      <c r="E272" s="70"/>
      <c r="F272" s="81"/>
    </row>
    <row r="273" spans="1:6" ht="13.15">
      <c r="A273" s="43"/>
      <c r="B273" s="79" t="s">
        <v>282</v>
      </c>
      <c r="C273" s="82" t="str">
        <f>A227</f>
        <v>5.14</v>
      </c>
      <c r="D273" s="136"/>
      <c r="E273" s="70"/>
      <c r="F273" s="80">
        <f>SUM(F229:F272)</f>
        <v>0</v>
      </c>
    </row>
    <row r="274" spans="1:6" ht="13.15">
      <c r="A274" s="42"/>
      <c r="B274" s="11"/>
      <c r="C274" s="51"/>
      <c r="D274" s="136"/>
      <c r="E274" s="70"/>
      <c r="F274" s="24" t="str">
        <f>IF($C274="","",$E274*D274)</f>
        <v/>
      </c>
    </row>
    <row r="275" spans="1:6" ht="13.15">
      <c r="A275" s="42" t="s">
        <v>461</v>
      </c>
      <c r="B275" s="9" t="s">
        <v>462</v>
      </c>
      <c r="C275" s="51"/>
      <c r="D275" s="136"/>
      <c r="E275" s="70"/>
      <c r="F275" s="24" t="str">
        <f>IF($C275="","",$E275*D275)</f>
        <v/>
      </c>
    </row>
    <row r="276" spans="1:6" ht="13.15">
      <c r="A276" s="42"/>
      <c r="B276" s="11" t="s">
        <v>463</v>
      </c>
      <c r="C276" s="51"/>
      <c r="D276" s="136"/>
      <c r="E276" s="70"/>
      <c r="F276" s="24" t="str">
        <f>IF($C276="","",$E276*D276)</f>
        <v/>
      </c>
    </row>
    <row r="277" spans="1:6" ht="13.15">
      <c r="A277" s="42"/>
      <c r="B277" s="11"/>
      <c r="C277" s="51"/>
      <c r="D277" s="136"/>
      <c r="E277" s="70"/>
      <c r="F277" s="81"/>
    </row>
    <row r="278" spans="1:6" ht="13.15">
      <c r="A278" s="43"/>
      <c r="B278" s="79" t="s">
        <v>282</v>
      </c>
      <c r="C278" s="82" t="str">
        <f>A275</f>
        <v>5.15</v>
      </c>
      <c r="D278" s="136"/>
      <c r="E278" s="70"/>
      <c r="F278" s="80">
        <f>SUM(F274:F277)</f>
        <v>0</v>
      </c>
    </row>
    <row r="279" spans="1:6" ht="13.15">
      <c r="A279" s="42"/>
      <c r="B279" s="11"/>
      <c r="C279" s="51"/>
      <c r="D279" s="136"/>
      <c r="E279" s="70"/>
      <c r="F279" s="24" t="str">
        <f>IF($C279="","",$E279*D279)</f>
        <v/>
      </c>
    </row>
    <row r="280" spans="1:6" ht="13.15">
      <c r="A280" s="42" t="s">
        <v>464</v>
      </c>
      <c r="B280" s="9" t="s">
        <v>465</v>
      </c>
      <c r="C280" s="51"/>
      <c r="D280" s="136"/>
      <c r="E280" s="70"/>
      <c r="F280" s="24" t="str">
        <f>IF($C280="","",$E280*D280)</f>
        <v/>
      </c>
    </row>
    <row r="281" spans="1:6" ht="13.15">
      <c r="A281" s="42"/>
      <c r="B281" s="11" t="s">
        <v>463</v>
      </c>
      <c r="C281" s="51"/>
      <c r="D281" s="136"/>
      <c r="E281" s="70"/>
      <c r="F281" s="24" t="str">
        <f>IF($C281="","",$E281*D281)</f>
        <v/>
      </c>
    </row>
    <row r="282" spans="1:6" ht="13.15">
      <c r="A282" s="42"/>
      <c r="B282" s="11"/>
      <c r="C282" s="51"/>
      <c r="D282" s="136"/>
      <c r="E282" s="70"/>
      <c r="F282" s="81"/>
    </row>
    <row r="283" spans="1:6" ht="13.15">
      <c r="A283" s="43"/>
      <c r="B283" s="79" t="s">
        <v>282</v>
      </c>
      <c r="C283" s="82" t="str">
        <f>A280</f>
        <v>5.16</v>
      </c>
      <c r="D283" s="136"/>
      <c r="E283" s="70"/>
      <c r="F283" s="80">
        <f>SUM(F279:F282)</f>
        <v>0</v>
      </c>
    </row>
    <row r="284" spans="1:6" ht="13.15">
      <c r="A284" s="42"/>
      <c r="B284" s="11"/>
      <c r="C284" s="51"/>
      <c r="D284" s="136"/>
      <c r="E284" s="70"/>
      <c r="F284" s="24" t="str">
        <f>IF($C284="","",$E284*D284)</f>
        <v/>
      </c>
    </row>
    <row r="285" spans="1:6" ht="13.15">
      <c r="A285" s="42" t="s">
        <v>466</v>
      </c>
      <c r="B285" s="9" t="s">
        <v>467</v>
      </c>
      <c r="C285" s="51"/>
      <c r="D285" s="136"/>
      <c r="E285" s="70"/>
      <c r="F285" s="24" t="str">
        <f>IF($C285="","",$E285*D285)</f>
        <v/>
      </c>
    </row>
    <row r="286" spans="1:6" ht="13.15">
      <c r="A286" s="42"/>
      <c r="B286" s="11" t="s">
        <v>463</v>
      </c>
      <c r="C286" s="51"/>
      <c r="D286" s="136"/>
      <c r="E286" s="70"/>
      <c r="F286" s="24" t="str">
        <f>IF($C286="","",$E286*D286)</f>
        <v/>
      </c>
    </row>
    <row r="287" spans="1:6" ht="13.15">
      <c r="A287" s="42"/>
      <c r="B287" s="11"/>
      <c r="C287" s="51"/>
      <c r="D287" s="136"/>
      <c r="E287" s="70"/>
      <c r="F287" s="81"/>
    </row>
    <row r="288" spans="1:6" ht="13.15">
      <c r="A288" s="43"/>
      <c r="B288" s="79" t="s">
        <v>282</v>
      </c>
      <c r="C288" s="82" t="str">
        <f>A285</f>
        <v>5.17</v>
      </c>
      <c r="D288" s="136"/>
      <c r="E288" s="70"/>
      <c r="F288" s="80">
        <f>SUM(F284:F287)</f>
        <v>0</v>
      </c>
    </row>
    <row r="289" spans="1:6" ht="13.15">
      <c r="A289" s="44"/>
      <c r="B289" s="10"/>
      <c r="C289" s="49"/>
      <c r="D289" s="136"/>
      <c r="E289" s="70"/>
      <c r="F289" s="24" t="str">
        <f>IF($C289="","",$E289*D289)</f>
        <v/>
      </c>
    </row>
    <row r="290" spans="1:6" ht="13.15">
      <c r="A290" s="42" t="s">
        <v>468</v>
      </c>
      <c r="B290" s="9" t="s">
        <v>469</v>
      </c>
      <c r="C290" s="51"/>
      <c r="D290" s="136"/>
      <c r="E290" s="70"/>
      <c r="F290" s="24" t="str">
        <f>IF($C290="","",$E290*D290)</f>
        <v/>
      </c>
    </row>
    <row r="291" spans="1:6" ht="26.45">
      <c r="A291" s="42"/>
      <c r="B291" s="11" t="s">
        <v>470</v>
      </c>
      <c r="C291" s="51" t="s">
        <v>36</v>
      </c>
      <c r="D291" s="136"/>
      <c r="E291" s="70"/>
      <c r="F291" s="24">
        <f>IF($C291="","",$E291*D291)</f>
        <v>0</v>
      </c>
    </row>
    <row r="292" spans="1:6" ht="39.6">
      <c r="A292" s="42"/>
      <c r="B292" s="11" t="s">
        <v>471</v>
      </c>
      <c r="C292" s="51" t="s">
        <v>36</v>
      </c>
      <c r="D292" s="136"/>
      <c r="E292" s="70"/>
      <c r="F292" s="24">
        <f>IF($C292="","",$E292*D292)</f>
        <v>0</v>
      </c>
    </row>
    <row r="293" spans="1:6" ht="13.15">
      <c r="A293" s="42"/>
      <c r="B293" s="11"/>
      <c r="C293" s="51"/>
      <c r="D293" s="136"/>
      <c r="E293" s="70"/>
      <c r="F293" s="81"/>
    </row>
    <row r="294" spans="1:6" ht="13.15">
      <c r="A294" s="43"/>
      <c r="B294" s="79" t="s">
        <v>282</v>
      </c>
      <c r="C294" s="82" t="str">
        <f>A290</f>
        <v>5.18</v>
      </c>
      <c r="D294" s="136"/>
      <c r="E294" s="70"/>
      <c r="F294" s="80">
        <f>SUM(F291:F293)</f>
        <v>0</v>
      </c>
    </row>
    <row r="295" spans="1:6" ht="13.15">
      <c r="A295" s="42"/>
      <c r="B295" s="11"/>
      <c r="C295" s="51"/>
      <c r="D295" s="136"/>
      <c r="E295" s="70"/>
      <c r="F295" s="24" t="str">
        <f>IF($C295="","",$E295*D295)</f>
        <v/>
      </c>
    </row>
    <row r="296" spans="1:6" ht="13.15">
      <c r="A296" s="42" t="s">
        <v>472</v>
      </c>
      <c r="B296" s="9" t="s">
        <v>473</v>
      </c>
      <c r="C296" s="51"/>
      <c r="D296" s="136"/>
      <c r="E296" s="70"/>
      <c r="F296" s="24" t="str">
        <f>IF($C296="","",$E296*D296)</f>
        <v/>
      </c>
    </row>
    <row r="297" spans="1:6" ht="13.15">
      <c r="A297" s="42"/>
      <c r="B297" s="11" t="s">
        <v>474</v>
      </c>
      <c r="C297" s="51" t="s">
        <v>36</v>
      </c>
      <c r="D297" s="136"/>
      <c r="E297" s="70"/>
      <c r="F297" s="24">
        <f>IF($C297="","",$E297*D297)</f>
        <v>0</v>
      </c>
    </row>
    <row r="298" spans="1:6" ht="13.15">
      <c r="A298" s="42"/>
      <c r="B298" s="11"/>
      <c r="C298" s="51"/>
      <c r="D298" s="136"/>
      <c r="E298" s="70"/>
      <c r="F298" s="81"/>
    </row>
    <row r="299" spans="1:6" ht="13.15">
      <c r="A299" s="43"/>
      <c r="B299" s="79" t="s">
        <v>282</v>
      </c>
      <c r="C299" s="82" t="str">
        <f>A296</f>
        <v>5.19</v>
      </c>
      <c r="D299" s="136"/>
      <c r="E299" s="70"/>
      <c r="F299" s="80">
        <f>SUM(F297:F298)</f>
        <v>0</v>
      </c>
    </row>
    <row r="300" spans="1:6" ht="13.15">
      <c r="A300" s="42"/>
      <c r="B300" s="11"/>
      <c r="C300" s="51"/>
      <c r="D300" s="136"/>
      <c r="E300" s="70"/>
      <c r="F300" s="24" t="str">
        <f>IF($C300="","",$E300*D300)</f>
        <v/>
      </c>
    </row>
    <row r="301" spans="1:6" ht="13.15">
      <c r="A301" s="42" t="s">
        <v>475</v>
      </c>
      <c r="B301" s="9" t="s">
        <v>129</v>
      </c>
      <c r="C301" s="51"/>
      <c r="D301" s="136"/>
      <c r="E301" s="70"/>
      <c r="F301" s="24" t="str">
        <f>IF($C301="","",$E301*D301)</f>
        <v/>
      </c>
    </row>
    <row r="302" spans="1:6" ht="13.15">
      <c r="A302" s="42"/>
      <c r="B302" s="11" t="s">
        <v>162</v>
      </c>
      <c r="C302" s="51" t="s">
        <v>36</v>
      </c>
      <c r="D302" s="136"/>
      <c r="E302" s="70"/>
      <c r="F302" s="24">
        <f>IF($C302="","",$E302*D302)</f>
        <v>0</v>
      </c>
    </row>
    <row r="303" spans="1:6" ht="13.15">
      <c r="A303" s="42"/>
      <c r="B303" s="11"/>
      <c r="C303" s="51"/>
      <c r="D303" s="136"/>
      <c r="E303" s="70"/>
      <c r="F303" s="81"/>
    </row>
    <row r="304" spans="1:6" ht="13.15">
      <c r="A304" s="43"/>
      <c r="B304" s="79" t="s">
        <v>282</v>
      </c>
      <c r="C304" s="82" t="str">
        <f>A301</f>
        <v>5.20</v>
      </c>
      <c r="D304" s="136"/>
      <c r="E304" s="70"/>
      <c r="F304" s="80">
        <f>SUM(F302:F303)</f>
        <v>0</v>
      </c>
    </row>
    <row r="305" spans="1:6" ht="13.15">
      <c r="A305" s="42"/>
      <c r="B305" s="11"/>
      <c r="C305" s="51"/>
      <c r="D305" s="136"/>
      <c r="E305" s="70"/>
      <c r="F305" s="24" t="str">
        <f>IF($C305="","",$E305*D305)</f>
        <v/>
      </c>
    </row>
    <row r="306" spans="1:6" ht="13.15">
      <c r="A306" s="42">
        <v>6</v>
      </c>
      <c r="B306" s="9" t="s">
        <v>476</v>
      </c>
      <c r="C306" s="51"/>
      <c r="D306" s="136"/>
      <c r="E306" s="70"/>
      <c r="F306" s="24" t="str">
        <f>IF($C306="","",$E306*D306)</f>
        <v/>
      </c>
    </row>
    <row r="307" spans="1:6" ht="26.45">
      <c r="A307" s="42"/>
      <c r="B307" s="11" t="s">
        <v>477</v>
      </c>
      <c r="C307" s="51" t="s">
        <v>36</v>
      </c>
      <c r="D307" s="136"/>
      <c r="E307" s="70"/>
      <c r="F307" s="24">
        <f>IF($C307="","",$E307*D307)</f>
        <v>0</v>
      </c>
    </row>
    <row r="308" spans="1:6" ht="13.15">
      <c r="A308" s="42"/>
      <c r="B308" s="11"/>
      <c r="C308" s="51"/>
      <c r="D308" s="136"/>
      <c r="E308" s="70"/>
      <c r="F308" s="81"/>
    </row>
    <row r="309" spans="1:6" ht="13.15">
      <c r="A309" s="43"/>
      <c r="B309" s="79" t="s">
        <v>282</v>
      </c>
      <c r="C309" s="82">
        <f>A306</f>
        <v>6</v>
      </c>
      <c r="D309" s="136"/>
      <c r="E309" s="70"/>
      <c r="F309" s="80">
        <f>SUM(F307:F308)</f>
        <v>0</v>
      </c>
    </row>
    <row r="310" spans="1:6" ht="13.15">
      <c r="A310" s="42"/>
      <c r="B310" s="11"/>
      <c r="C310" s="51"/>
      <c r="D310" s="136"/>
      <c r="E310" s="70"/>
      <c r="F310" s="24" t="str">
        <f>IF($C310="","",$E310*D310)</f>
        <v/>
      </c>
    </row>
    <row r="311" spans="1:6" ht="13.9" thickBot="1">
      <c r="A311" s="52"/>
      <c r="B311" s="74"/>
      <c r="C311" s="100"/>
      <c r="D311" s="136"/>
      <c r="E311" s="71"/>
      <c r="F311" s="24" t="str">
        <f>IF($C311="","",$E311*D311)</f>
        <v/>
      </c>
    </row>
    <row r="312" spans="1:6" ht="15" customHeight="1">
      <c r="A312" s="19"/>
      <c r="B312" s="19"/>
      <c r="C312" s="19"/>
      <c r="D312" s="137"/>
      <c r="E312" s="25" t="s">
        <v>8</v>
      </c>
      <c r="F312" s="26">
        <f>SUM($F$9:F311)/2</f>
        <v>0</v>
      </c>
    </row>
    <row r="313" spans="1:6" ht="15" customHeight="1">
      <c r="A313" s="20"/>
      <c r="B313" s="20"/>
      <c r="C313" s="53"/>
      <c r="D313" s="27" t="s">
        <v>11</v>
      </c>
      <c r="E313" s="27">
        <v>0.2</v>
      </c>
      <c r="F313" s="28">
        <f>F312*E313</f>
        <v>0</v>
      </c>
    </row>
    <row r="314" spans="1:6" ht="15" customHeight="1" thickBot="1">
      <c r="A314" s="21"/>
      <c r="B314" s="21" t="str">
        <f>A5</f>
        <v>6 - ELECTRICITE</v>
      </c>
      <c r="C314" s="54"/>
      <c r="D314" s="22"/>
      <c r="E314" s="22" t="s">
        <v>134</v>
      </c>
      <c r="F314" s="29">
        <f>SUM(F312:F313)</f>
        <v>0</v>
      </c>
    </row>
  </sheetData>
  <mergeCells count="9">
    <mergeCell ref="A1:F2"/>
    <mergeCell ref="A3:F4"/>
    <mergeCell ref="A5:F5"/>
    <mergeCell ref="A7:A8"/>
    <mergeCell ref="B7:B8"/>
    <mergeCell ref="C7:C8"/>
    <mergeCell ref="D7:D8"/>
    <mergeCell ref="E7:E8"/>
    <mergeCell ref="F7:F8"/>
  </mergeCells>
  <printOptions horizontalCentered="1"/>
  <pageMargins left="7.874015748031496E-2" right="7.874015748031496E-2" top="7.874015748031496E-2" bottom="7.874015748031496E-2" header="7.874015748031496E-2" footer="7.874015748031496E-2"/>
  <pageSetup paperSize="9" scale="79" orientation="portrait" useFirstPageNumber="1" r:id="rId1"/>
  <headerFooter>
    <oddFooter>&amp;L&amp;"Arial,Gras"&amp;9&amp;K2A576F&amp;F&amp;A&amp;R&amp;"Arial,Gras"&amp;9&amp;K68665CPage &amp;P / &amp;N</oddFooter>
  </headerFooter>
  <rowBreaks count="1" manualBreakCount="1">
    <brk id="31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B3EE3-C004-4C19-B0F7-0C3FD2A253BB}">
  <sheetPr>
    <pageSetUpPr fitToPage="1"/>
  </sheetPr>
  <dimension ref="A1:F427"/>
  <sheetViews>
    <sheetView topLeftCell="A403" workbookViewId="0">
      <selection activeCell="A430" sqref="A430:XFD441"/>
    </sheetView>
  </sheetViews>
  <sheetFormatPr defaultColWidth="9" defaultRowHeight="15" customHeight="1"/>
  <cols>
    <col min="1" max="1" width="13" style="141" customWidth="1"/>
    <col min="2" max="2" width="74.33203125" style="142" customWidth="1"/>
    <col min="3" max="3" width="14.1640625" style="143" customWidth="1"/>
    <col min="4" max="4" width="16.1640625" style="144" customWidth="1"/>
    <col min="5" max="5" width="16.1640625" style="145" customWidth="1"/>
    <col min="6" max="6" width="17.6640625" style="146" customWidth="1"/>
  </cols>
  <sheetData>
    <row r="1" spans="1:6" ht="10.5" customHeight="1">
      <c r="A1" s="261" t="s">
        <v>24</v>
      </c>
      <c r="B1" s="261"/>
      <c r="C1" s="261"/>
      <c r="D1" s="261"/>
      <c r="E1" s="261"/>
      <c r="F1" s="261"/>
    </row>
    <row r="2" spans="1:6" ht="10.5" customHeight="1">
      <c r="A2" s="261"/>
      <c r="B2" s="261"/>
      <c r="C2" s="261"/>
      <c r="D2" s="261"/>
      <c r="E2" s="261"/>
      <c r="F2" s="261"/>
    </row>
    <row r="3" spans="1:6" ht="10.5" customHeight="1">
      <c r="A3" s="262" t="str">
        <f>+[2]RECAP!B1</f>
        <v>UNIVERSITÉ DE LORRAINE</v>
      </c>
      <c r="B3" s="262"/>
      <c r="C3" s="262"/>
      <c r="D3" s="262"/>
      <c r="E3" s="262"/>
      <c r="F3" s="262"/>
    </row>
    <row r="4" spans="1:6" ht="10.5" customHeight="1">
      <c r="A4" s="262"/>
      <c r="B4" s="262"/>
      <c r="C4" s="262"/>
      <c r="D4" s="262"/>
      <c r="E4" s="262"/>
      <c r="F4" s="262"/>
    </row>
    <row r="5" spans="1:6" ht="15" customHeight="1">
      <c r="A5" s="263" t="str">
        <f>[2]RECAP!B15&amp;" - "&amp;[2]RECAP!C15</f>
        <v>7 - CHAUFFAGE VENTILATION CLIMATISATION / PLOMBERIE SANITAIRE</v>
      </c>
      <c r="B5" s="263"/>
      <c r="C5" s="263"/>
      <c r="D5" s="263"/>
      <c r="E5" s="263"/>
      <c r="F5" s="263"/>
    </row>
    <row r="6" spans="1:6" ht="7.5" customHeight="1">
      <c r="A6" s="147"/>
      <c r="B6" s="148"/>
      <c r="C6" s="149"/>
      <c r="D6" s="150"/>
      <c r="E6" s="151"/>
      <c r="F6" s="152"/>
    </row>
    <row r="7" spans="1:6" ht="10.5" customHeight="1">
      <c r="A7" s="264" t="s">
        <v>26</v>
      </c>
      <c r="B7" s="265" t="s">
        <v>27</v>
      </c>
      <c r="C7" s="266" t="s">
        <v>28</v>
      </c>
      <c r="D7" s="267" t="s">
        <v>29</v>
      </c>
      <c r="E7" s="268" t="s">
        <v>30</v>
      </c>
      <c r="F7" s="269" t="s">
        <v>8</v>
      </c>
    </row>
    <row r="8" spans="1:6" ht="10.5" customHeight="1">
      <c r="A8" s="264"/>
      <c r="B8" s="265"/>
      <c r="C8" s="266"/>
      <c r="D8" s="267"/>
      <c r="E8" s="268"/>
      <c r="F8" s="269"/>
    </row>
    <row r="9" spans="1:6" ht="92.45">
      <c r="A9" s="153"/>
      <c r="B9" s="154" t="s">
        <v>32</v>
      </c>
      <c r="C9" s="155"/>
      <c r="D9" s="156"/>
      <c r="E9" s="157"/>
      <c r="F9" s="158" t="str">
        <f>IF($C9="","",$E9*D9)</f>
        <v/>
      </c>
    </row>
    <row r="10" spans="1:6" ht="13.15">
      <c r="A10" s="159"/>
      <c r="B10" s="160"/>
      <c r="C10" s="161"/>
      <c r="D10" s="156"/>
      <c r="E10" s="157"/>
      <c r="F10" s="158" t="str">
        <f>IF($C10="","",$E10*D10)</f>
        <v/>
      </c>
    </row>
    <row r="11" spans="1:6" ht="13.15">
      <c r="A11" s="162" t="s">
        <v>478</v>
      </c>
      <c r="B11" s="163" t="s">
        <v>479</v>
      </c>
      <c r="C11" s="164"/>
      <c r="D11" s="156"/>
      <c r="E11" s="157"/>
      <c r="F11" s="158" t="str">
        <f>IF($C11="","",$E11*D11)</f>
        <v/>
      </c>
    </row>
    <row r="12" spans="1:6" ht="13.15">
      <c r="A12" s="165" t="s">
        <v>480</v>
      </c>
      <c r="B12" s="166" t="s">
        <v>481</v>
      </c>
      <c r="C12" s="161"/>
      <c r="D12" s="156"/>
      <c r="E12" s="157"/>
      <c r="F12" s="158" t="str">
        <f>IF($C12="","",$E12*D12)</f>
        <v/>
      </c>
    </row>
    <row r="13" spans="1:6" ht="13.15">
      <c r="A13" s="165" t="s">
        <v>482</v>
      </c>
      <c r="B13" s="166" t="s">
        <v>483</v>
      </c>
      <c r="C13" s="167" t="s">
        <v>484</v>
      </c>
      <c r="D13" s="156"/>
      <c r="E13" s="157"/>
      <c r="F13" s="168">
        <f>D13*E13</f>
        <v>0</v>
      </c>
    </row>
    <row r="14" spans="1:6" ht="13.15">
      <c r="A14" s="165"/>
      <c r="B14" s="166"/>
      <c r="C14" s="167"/>
      <c r="D14" s="156"/>
      <c r="E14" s="157"/>
      <c r="F14" s="168"/>
    </row>
    <row r="15" spans="1:6" ht="13.15">
      <c r="A15" s="165" t="s">
        <v>485</v>
      </c>
      <c r="B15" s="166" t="s">
        <v>486</v>
      </c>
      <c r="C15" s="167" t="s">
        <v>484</v>
      </c>
      <c r="D15" s="156"/>
      <c r="E15" s="157"/>
      <c r="F15" s="168">
        <f>D15*E15</f>
        <v>0</v>
      </c>
    </row>
    <row r="16" spans="1:6" ht="13.15">
      <c r="A16" s="165"/>
      <c r="B16" s="166"/>
      <c r="C16" s="167"/>
      <c r="D16" s="156"/>
      <c r="E16" s="157"/>
      <c r="F16" s="168"/>
    </row>
    <row r="17" spans="1:6" ht="13.15">
      <c r="A17" s="165" t="s">
        <v>487</v>
      </c>
      <c r="B17" s="166" t="s">
        <v>488</v>
      </c>
      <c r="C17" s="167" t="s">
        <v>484</v>
      </c>
      <c r="D17" s="156"/>
      <c r="E17" s="157"/>
      <c r="F17" s="168">
        <f>D17*E17</f>
        <v>0</v>
      </c>
    </row>
    <row r="18" spans="1:6" ht="13.15">
      <c r="A18" s="165"/>
      <c r="B18" s="169" t="s">
        <v>489</v>
      </c>
      <c r="C18" s="167"/>
      <c r="D18" s="156"/>
      <c r="E18" s="157"/>
      <c r="F18" s="158">
        <f>SUM(F13:F17)</f>
        <v>0</v>
      </c>
    </row>
    <row r="19" spans="1:6" ht="13.15">
      <c r="A19" s="165"/>
      <c r="B19" s="166"/>
      <c r="C19" s="161"/>
      <c r="D19" s="156"/>
      <c r="E19" s="157"/>
      <c r="F19" s="158"/>
    </row>
    <row r="20" spans="1:6" ht="13.15">
      <c r="A20" s="165" t="s">
        <v>490</v>
      </c>
      <c r="B20" s="166" t="s">
        <v>491</v>
      </c>
      <c r="C20" s="161"/>
      <c r="D20" s="156"/>
      <c r="E20" s="157"/>
      <c r="F20" s="158"/>
    </row>
    <row r="21" spans="1:6" ht="13.15">
      <c r="A21" s="165" t="s">
        <v>492</v>
      </c>
      <c r="B21" s="166" t="s">
        <v>493</v>
      </c>
      <c r="C21" s="161"/>
      <c r="D21" s="156"/>
      <c r="E21" s="157"/>
      <c r="F21" s="158"/>
    </row>
    <row r="22" spans="1:6" ht="13.15">
      <c r="A22" s="165" t="s">
        <v>494</v>
      </c>
      <c r="B22" s="166" t="s">
        <v>495</v>
      </c>
      <c r="C22" s="161"/>
      <c r="D22" s="156"/>
      <c r="E22" s="157"/>
      <c r="F22" s="158"/>
    </row>
    <row r="23" spans="1:6" ht="13.15">
      <c r="A23" s="165"/>
      <c r="B23" s="166" t="s">
        <v>496</v>
      </c>
      <c r="C23" s="161"/>
      <c r="D23" s="156"/>
      <c r="E23" s="157"/>
      <c r="F23" s="158"/>
    </row>
    <row r="24" spans="1:6" ht="13.15">
      <c r="A24" s="165"/>
      <c r="B24" s="170" t="s">
        <v>497</v>
      </c>
      <c r="C24" s="167" t="s">
        <v>88</v>
      </c>
      <c r="D24" s="156"/>
      <c r="E24" s="157"/>
      <c r="F24" s="168">
        <f t="shared" ref="F24:F36" si="0">D24*E24</f>
        <v>0</v>
      </c>
    </row>
    <row r="25" spans="1:6" ht="13.15">
      <c r="A25" s="165"/>
      <c r="B25" s="170" t="s">
        <v>498</v>
      </c>
      <c r="C25" s="167" t="s">
        <v>36</v>
      </c>
      <c r="D25" s="156"/>
      <c r="E25" s="157"/>
      <c r="F25" s="168">
        <f t="shared" si="0"/>
        <v>0</v>
      </c>
    </row>
    <row r="26" spans="1:6" ht="13.15">
      <c r="A26" s="165"/>
      <c r="B26" s="170" t="s">
        <v>499</v>
      </c>
      <c r="C26" s="167" t="s">
        <v>298</v>
      </c>
      <c r="D26" s="156"/>
      <c r="E26" s="157"/>
      <c r="F26" s="168">
        <f t="shared" si="0"/>
        <v>0</v>
      </c>
    </row>
    <row r="27" spans="1:6" ht="13.15">
      <c r="A27" s="165"/>
      <c r="B27" s="170" t="s">
        <v>500</v>
      </c>
      <c r="C27" s="167" t="s">
        <v>36</v>
      </c>
      <c r="D27" s="156"/>
      <c r="E27" s="157"/>
      <c r="F27" s="168">
        <f t="shared" si="0"/>
        <v>0</v>
      </c>
    </row>
    <row r="28" spans="1:6" ht="13.15">
      <c r="A28" s="165"/>
      <c r="B28" s="170" t="s">
        <v>501</v>
      </c>
      <c r="C28" s="167" t="s">
        <v>36</v>
      </c>
      <c r="D28" s="156"/>
      <c r="E28" s="157"/>
      <c r="F28" s="168">
        <f t="shared" si="0"/>
        <v>0</v>
      </c>
    </row>
    <row r="29" spans="1:6" ht="13.15">
      <c r="A29" s="165"/>
      <c r="B29" s="170" t="s">
        <v>502</v>
      </c>
      <c r="C29" s="167" t="s">
        <v>298</v>
      </c>
      <c r="D29" s="156"/>
      <c r="E29" s="157"/>
      <c r="F29" s="168">
        <f t="shared" si="0"/>
        <v>0</v>
      </c>
    </row>
    <row r="30" spans="1:6" ht="13.15">
      <c r="A30" s="165"/>
      <c r="B30" s="170" t="s">
        <v>503</v>
      </c>
      <c r="C30" s="167" t="s">
        <v>298</v>
      </c>
      <c r="D30" s="156"/>
      <c r="E30" s="157"/>
      <c r="F30" s="168">
        <f t="shared" si="0"/>
        <v>0</v>
      </c>
    </row>
    <row r="31" spans="1:6" ht="13.15">
      <c r="A31" s="165"/>
      <c r="B31" s="170" t="s">
        <v>504</v>
      </c>
      <c r="C31" s="167" t="s">
        <v>298</v>
      </c>
      <c r="D31" s="156"/>
      <c r="E31" s="157"/>
      <c r="F31" s="168">
        <f t="shared" si="0"/>
        <v>0</v>
      </c>
    </row>
    <row r="32" spans="1:6" ht="13.15">
      <c r="A32" s="165"/>
      <c r="B32" s="170" t="s">
        <v>505</v>
      </c>
      <c r="C32" s="167" t="s">
        <v>298</v>
      </c>
      <c r="D32" s="156"/>
      <c r="E32" s="157"/>
      <c r="F32" s="168">
        <f t="shared" si="0"/>
        <v>0</v>
      </c>
    </row>
    <row r="33" spans="1:6" ht="13.15">
      <c r="A33" s="165"/>
      <c r="B33" s="170" t="s">
        <v>506</v>
      </c>
      <c r="C33" s="167" t="s">
        <v>298</v>
      </c>
      <c r="D33" s="156"/>
      <c r="E33" s="157"/>
      <c r="F33" s="168">
        <f t="shared" si="0"/>
        <v>0</v>
      </c>
    </row>
    <row r="34" spans="1:6" ht="13.15">
      <c r="A34" s="165"/>
      <c r="B34" s="170" t="s">
        <v>507</v>
      </c>
      <c r="C34" s="167" t="s">
        <v>298</v>
      </c>
      <c r="D34" s="156"/>
      <c r="E34" s="157"/>
      <c r="F34" s="168">
        <f t="shared" si="0"/>
        <v>0</v>
      </c>
    </row>
    <row r="35" spans="1:6" ht="13.15">
      <c r="A35" s="165"/>
      <c r="B35" s="170" t="s">
        <v>508</v>
      </c>
      <c r="C35" s="167" t="s">
        <v>298</v>
      </c>
      <c r="D35" s="156"/>
      <c r="E35" s="157"/>
      <c r="F35" s="168">
        <f t="shared" si="0"/>
        <v>0</v>
      </c>
    </row>
    <row r="36" spans="1:6" ht="13.15">
      <c r="A36" s="165"/>
      <c r="B36" s="170" t="s">
        <v>509</v>
      </c>
      <c r="C36" s="167" t="s">
        <v>88</v>
      </c>
      <c r="D36" s="156"/>
      <c r="E36" s="157"/>
      <c r="F36" s="168">
        <f t="shared" si="0"/>
        <v>0</v>
      </c>
    </row>
    <row r="37" spans="1:6" ht="13.15">
      <c r="A37" s="165"/>
      <c r="B37" s="170"/>
      <c r="C37" s="167"/>
      <c r="D37" s="156"/>
      <c r="E37" s="157"/>
      <c r="F37" s="168"/>
    </row>
    <row r="38" spans="1:6" ht="13.15">
      <c r="A38" s="165" t="s">
        <v>510</v>
      </c>
      <c r="B38" s="171" t="s">
        <v>511</v>
      </c>
      <c r="C38" s="167"/>
      <c r="D38" s="156"/>
      <c r="E38" s="157"/>
      <c r="F38" s="168"/>
    </row>
    <row r="39" spans="1:6" ht="13.15">
      <c r="A39" s="165"/>
      <c r="B39" s="170" t="s">
        <v>512</v>
      </c>
      <c r="C39" s="167" t="s">
        <v>88</v>
      </c>
      <c r="D39" s="156"/>
      <c r="E39" s="157"/>
      <c r="F39" s="168">
        <f>D39*E39</f>
        <v>0</v>
      </c>
    </row>
    <row r="40" spans="1:6" ht="13.15">
      <c r="A40" s="165"/>
      <c r="B40" s="170" t="s">
        <v>513</v>
      </c>
      <c r="C40" s="167" t="s">
        <v>88</v>
      </c>
      <c r="D40" s="156"/>
      <c r="E40" s="157"/>
      <c r="F40" s="168">
        <f>D40*E40</f>
        <v>0</v>
      </c>
    </row>
    <row r="41" spans="1:6" ht="13.15">
      <c r="A41" s="165"/>
      <c r="B41" s="169" t="s">
        <v>514</v>
      </c>
      <c r="C41" s="167"/>
      <c r="D41" s="156"/>
      <c r="E41" s="157"/>
      <c r="F41" s="158">
        <f>SUM(F24:F40)</f>
        <v>0</v>
      </c>
    </row>
    <row r="42" spans="1:6" ht="13.15">
      <c r="A42" s="165"/>
      <c r="B42" s="170"/>
      <c r="C42" s="167"/>
      <c r="D42" s="156"/>
      <c r="E42" s="157"/>
      <c r="F42" s="168"/>
    </row>
    <row r="43" spans="1:6" ht="13.15">
      <c r="A43" s="165" t="s">
        <v>515</v>
      </c>
      <c r="B43" s="166" t="s">
        <v>486</v>
      </c>
      <c r="C43" s="161"/>
      <c r="D43" s="156"/>
      <c r="E43" s="157"/>
      <c r="F43" s="158"/>
    </row>
    <row r="44" spans="1:6" ht="13.15">
      <c r="A44" s="165" t="s">
        <v>516</v>
      </c>
      <c r="B44" s="166" t="s">
        <v>495</v>
      </c>
      <c r="C44" s="161"/>
      <c r="D44" s="156"/>
      <c r="E44" s="157"/>
      <c r="F44" s="158"/>
    </row>
    <row r="45" spans="1:6" ht="13.15">
      <c r="A45" s="165"/>
      <c r="B45" s="166" t="s">
        <v>517</v>
      </c>
      <c r="C45" s="161"/>
      <c r="D45" s="156"/>
      <c r="E45" s="157"/>
      <c r="F45" s="158"/>
    </row>
    <row r="46" spans="1:6" ht="13.15">
      <c r="A46" s="165"/>
      <c r="B46" s="170" t="s">
        <v>497</v>
      </c>
      <c r="C46" s="167" t="s">
        <v>88</v>
      </c>
      <c r="D46" s="156"/>
      <c r="E46" s="157"/>
      <c r="F46" s="168">
        <f t="shared" ref="F46:F53" si="1">D46*E46</f>
        <v>0</v>
      </c>
    </row>
    <row r="47" spans="1:6" ht="13.15">
      <c r="A47" s="165"/>
      <c r="B47" s="170" t="s">
        <v>518</v>
      </c>
      <c r="C47" s="167" t="s">
        <v>88</v>
      </c>
      <c r="D47" s="156"/>
      <c r="E47" s="157"/>
      <c r="F47" s="168">
        <f t="shared" si="1"/>
        <v>0</v>
      </c>
    </row>
    <row r="48" spans="1:6" ht="13.15">
      <c r="A48" s="165"/>
      <c r="B48" s="170" t="s">
        <v>498</v>
      </c>
      <c r="C48" s="167" t="s">
        <v>36</v>
      </c>
      <c r="D48" s="156"/>
      <c r="E48" s="157"/>
      <c r="F48" s="168">
        <f t="shared" si="1"/>
        <v>0</v>
      </c>
    </row>
    <row r="49" spans="1:6" ht="13.15">
      <c r="A49" s="165"/>
      <c r="B49" s="170" t="s">
        <v>508</v>
      </c>
      <c r="C49" s="167" t="s">
        <v>298</v>
      </c>
      <c r="D49" s="156"/>
      <c r="E49" s="157"/>
      <c r="F49" s="168">
        <f t="shared" si="1"/>
        <v>0</v>
      </c>
    </row>
    <row r="50" spans="1:6" ht="13.15">
      <c r="A50" s="165"/>
      <c r="B50" s="170" t="s">
        <v>499</v>
      </c>
      <c r="C50" s="167" t="s">
        <v>298</v>
      </c>
      <c r="D50" s="156"/>
      <c r="E50" s="157"/>
      <c r="F50" s="168">
        <f t="shared" si="1"/>
        <v>0</v>
      </c>
    </row>
    <row r="51" spans="1:6" ht="13.15">
      <c r="A51" s="165"/>
      <c r="B51" s="170" t="s">
        <v>519</v>
      </c>
      <c r="C51" s="167" t="s">
        <v>298</v>
      </c>
      <c r="D51" s="156"/>
      <c r="E51" s="157"/>
      <c r="F51" s="168">
        <f t="shared" si="1"/>
        <v>0</v>
      </c>
    </row>
    <row r="52" spans="1:6" ht="13.15">
      <c r="A52" s="165"/>
      <c r="B52" s="170" t="s">
        <v>520</v>
      </c>
      <c r="C52" s="167" t="s">
        <v>298</v>
      </c>
      <c r="D52" s="156"/>
      <c r="E52" s="157"/>
      <c r="F52" s="168">
        <f t="shared" si="1"/>
        <v>0</v>
      </c>
    </row>
    <row r="53" spans="1:6" ht="13.15">
      <c r="A53" s="165"/>
      <c r="B53" s="170" t="s">
        <v>521</v>
      </c>
      <c r="C53" s="167" t="s">
        <v>298</v>
      </c>
      <c r="D53" s="156"/>
      <c r="E53" s="157"/>
      <c r="F53" s="168">
        <f t="shared" si="1"/>
        <v>0</v>
      </c>
    </row>
    <row r="54" spans="1:6" ht="13.15">
      <c r="A54" s="165"/>
      <c r="B54" s="170"/>
      <c r="C54" s="167"/>
      <c r="D54" s="156"/>
      <c r="E54" s="157"/>
      <c r="F54" s="168"/>
    </row>
    <row r="55" spans="1:6" ht="13.15">
      <c r="A55" s="165" t="s">
        <v>522</v>
      </c>
      <c r="B55" s="166" t="s">
        <v>523</v>
      </c>
      <c r="C55" s="161"/>
      <c r="D55" s="156"/>
      <c r="E55" s="157"/>
      <c r="F55" s="158"/>
    </row>
    <row r="56" spans="1:6" ht="13.15">
      <c r="A56" s="165"/>
      <c r="B56" s="170" t="s">
        <v>524</v>
      </c>
      <c r="C56" s="167" t="s">
        <v>298</v>
      </c>
      <c r="D56" s="156"/>
      <c r="E56" s="157"/>
      <c r="F56" s="168">
        <f>D56*E56</f>
        <v>0</v>
      </c>
    </row>
    <row r="57" spans="1:6" ht="13.15">
      <c r="A57" s="165"/>
      <c r="B57" s="170" t="s">
        <v>525</v>
      </c>
      <c r="C57" s="167" t="s">
        <v>298</v>
      </c>
      <c r="D57" s="156"/>
      <c r="E57" s="157"/>
      <c r="F57" s="168">
        <f>D57*E57</f>
        <v>0</v>
      </c>
    </row>
    <row r="58" spans="1:6" ht="13.15">
      <c r="A58" s="165"/>
      <c r="B58" s="170" t="s">
        <v>526</v>
      </c>
      <c r="C58" s="167" t="s">
        <v>298</v>
      </c>
      <c r="D58" s="156"/>
      <c r="E58" s="157"/>
      <c r="F58" s="168">
        <f>D58*E58</f>
        <v>0</v>
      </c>
    </row>
    <row r="59" spans="1:6" ht="13.15">
      <c r="A59" s="165"/>
      <c r="B59" s="170" t="s">
        <v>527</v>
      </c>
      <c r="C59" s="167" t="s">
        <v>36</v>
      </c>
      <c r="D59" s="156"/>
      <c r="E59" s="157"/>
      <c r="F59" s="168">
        <f>D59*E59</f>
        <v>0</v>
      </c>
    </row>
    <row r="60" spans="1:6" ht="13.15">
      <c r="A60" s="165"/>
      <c r="B60" s="170" t="s">
        <v>528</v>
      </c>
      <c r="C60" s="167" t="s">
        <v>298</v>
      </c>
      <c r="D60" s="156"/>
      <c r="E60" s="157"/>
      <c r="F60" s="168">
        <f>D60*E60</f>
        <v>0</v>
      </c>
    </row>
    <row r="61" spans="1:6" ht="13.15">
      <c r="A61" s="165"/>
      <c r="B61" s="170"/>
      <c r="C61" s="167"/>
      <c r="D61" s="156"/>
      <c r="E61" s="157"/>
      <c r="F61" s="168"/>
    </row>
    <row r="62" spans="1:6" ht="13.15">
      <c r="A62" s="165" t="s">
        <v>529</v>
      </c>
      <c r="B62" s="171" t="s">
        <v>511</v>
      </c>
      <c r="C62" s="167"/>
      <c r="D62" s="156"/>
      <c r="E62" s="157"/>
      <c r="F62" s="168"/>
    </row>
    <row r="63" spans="1:6" ht="13.15">
      <c r="A63" s="165"/>
      <c r="B63" s="170" t="s">
        <v>512</v>
      </c>
      <c r="C63" s="167" t="s">
        <v>88</v>
      </c>
      <c r="D63" s="156"/>
      <c r="E63" s="157"/>
      <c r="F63" s="168">
        <f>D63*E63</f>
        <v>0</v>
      </c>
    </row>
    <row r="64" spans="1:6" ht="13.15">
      <c r="A64" s="165"/>
      <c r="B64" s="170" t="s">
        <v>530</v>
      </c>
      <c r="C64" s="167" t="s">
        <v>88</v>
      </c>
      <c r="D64" s="156"/>
      <c r="E64" s="157"/>
      <c r="F64" s="168">
        <f>D64*E64</f>
        <v>0</v>
      </c>
    </row>
    <row r="65" spans="1:6" ht="13.15">
      <c r="A65" s="165"/>
      <c r="B65" s="170" t="s">
        <v>513</v>
      </c>
      <c r="C65" s="167" t="s">
        <v>88</v>
      </c>
      <c r="D65" s="156"/>
      <c r="E65" s="157"/>
      <c r="F65" s="168">
        <f>D65*E65</f>
        <v>0</v>
      </c>
    </row>
    <row r="66" spans="1:6" ht="13.15">
      <c r="A66" s="165"/>
      <c r="B66" s="170" t="s">
        <v>531</v>
      </c>
      <c r="C66" s="167" t="s">
        <v>88</v>
      </c>
      <c r="D66" s="156"/>
      <c r="E66" s="157"/>
      <c r="F66" s="168">
        <f>D66*E66</f>
        <v>0</v>
      </c>
    </row>
    <row r="67" spans="1:6" ht="13.15">
      <c r="A67" s="165"/>
      <c r="B67" s="169" t="s">
        <v>532</v>
      </c>
      <c r="C67" s="167"/>
      <c r="D67" s="156"/>
      <c r="E67" s="157"/>
      <c r="F67" s="158">
        <f>SUM(F46:F66)</f>
        <v>0</v>
      </c>
    </row>
    <row r="68" spans="1:6" ht="13.15">
      <c r="A68" s="165"/>
      <c r="B68" s="166"/>
      <c r="C68" s="161"/>
      <c r="D68" s="156"/>
      <c r="E68" s="157"/>
      <c r="F68" s="158"/>
    </row>
    <row r="69" spans="1:6" ht="13.15">
      <c r="A69" s="165" t="s">
        <v>515</v>
      </c>
      <c r="B69" s="166" t="s">
        <v>488</v>
      </c>
      <c r="C69" s="161"/>
      <c r="D69" s="156"/>
      <c r="E69" s="157"/>
      <c r="F69" s="158"/>
    </row>
    <row r="70" spans="1:6" ht="13.15">
      <c r="A70" s="165" t="s">
        <v>516</v>
      </c>
      <c r="B70" s="166" t="s">
        <v>495</v>
      </c>
      <c r="C70" s="161"/>
      <c r="D70" s="156"/>
      <c r="E70" s="157"/>
      <c r="F70" s="158"/>
    </row>
    <row r="71" spans="1:6" ht="13.15">
      <c r="A71" s="165"/>
      <c r="B71" s="166" t="s">
        <v>517</v>
      </c>
      <c r="C71" s="161"/>
      <c r="D71" s="156"/>
      <c r="E71" s="157"/>
      <c r="F71" s="158"/>
    </row>
    <row r="72" spans="1:6" ht="13.15">
      <c r="A72" s="165"/>
      <c r="B72" s="170" t="s">
        <v>497</v>
      </c>
      <c r="C72" s="167" t="s">
        <v>88</v>
      </c>
      <c r="D72" s="156"/>
      <c r="E72" s="157"/>
      <c r="F72" s="168">
        <f t="shared" ref="F72:F77" si="2">D72*E72</f>
        <v>0</v>
      </c>
    </row>
    <row r="73" spans="1:6" ht="13.15">
      <c r="A73" s="165"/>
      <c r="B73" s="170" t="s">
        <v>518</v>
      </c>
      <c r="C73" s="167" t="s">
        <v>88</v>
      </c>
      <c r="D73" s="156"/>
      <c r="E73" s="157"/>
      <c r="F73" s="168">
        <f t="shared" si="2"/>
        <v>0</v>
      </c>
    </row>
    <row r="74" spans="1:6" ht="13.15">
      <c r="A74" s="165"/>
      <c r="B74" s="170" t="s">
        <v>508</v>
      </c>
      <c r="C74" s="167" t="s">
        <v>298</v>
      </c>
      <c r="D74" s="156"/>
      <c r="E74" s="157"/>
      <c r="F74" s="168">
        <f t="shared" si="2"/>
        <v>0</v>
      </c>
    </row>
    <row r="75" spans="1:6" ht="13.15">
      <c r="A75" s="165"/>
      <c r="B75" s="170" t="s">
        <v>499</v>
      </c>
      <c r="C75" s="167" t="s">
        <v>298</v>
      </c>
      <c r="D75" s="156"/>
      <c r="E75" s="157"/>
      <c r="F75" s="168">
        <f t="shared" si="2"/>
        <v>0</v>
      </c>
    </row>
    <row r="76" spans="1:6" ht="13.15">
      <c r="A76" s="165"/>
      <c r="B76" s="170" t="s">
        <v>519</v>
      </c>
      <c r="C76" s="167" t="s">
        <v>298</v>
      </c>
      <c r="D76" s="156"/>
      <c r="E76" s="157"/>
      <c r="F76" s="168">
        <f t="shared" si="2"/>
        <v>0</v>
      </c>
    </row>
    <row r="77" spans="1:6" ht="13.15">
      <c r="A77" s="165"/>
      <c r="B77" s="170" t="s">
        <v>521</v>
      </c>
      <c r="C77" s="167" t="s">
        <v>298</v>
      </c>
      <c r="D77" s="156"/>
      <c r="E77" s="157"/>
      <c r="F77" s="168">
        <f t="shared" si="2"/>
        <v>0</v>
      </c>
    </row>
    <row r="78" spans="1:6" ht="13.15">
      <c r="A78" s="165"/>
      <c r="B78" s="170"/>
      <c r="C78" s="167"/>
      <c r="D78" s="156"/>
      <c r="E78" s="157"/>
      <c r="F78" s="168"/>
    </row>
    <row r="79" spans="1:6" ht="13.15">
      <c r="A79" s="165" t="s">
        <v>522</v>
      </c>
      <c r="B79" s="166" t="s">
        <v>523</v>
      </c>
      <c r="C79" s="161"/>
      <c r="D79" s="156"/>
      <c r="E79" s="157"/>
      <c r="F79" s="158"/>
    </row>
    <row r="80" spans="1:6" ht="13.15">
      <c r="A80" s="165"/>
      <c r="B80" s="170" t="s">
        <v>525</v>
      </c>
      <c r="C80" s="167" t="s">
        <v>298</v>
      </c>
      <c r="D80" s="156"/>
      <c r="E80" s="157"/>
      <c r="F80" s="168">
        <f>D80*E80</f>
        <v>0</v>
      </c>
    </row>
    <row r="81" spans="1:6" ht="13.15">
      <c r="A81" s="165"/>
      <c r="B81" s="170" t="s">
        <v>526</v>
      </c>
      <c r="C81" s="167" t="s">
        <v>298</v>
      </c>
      <c r="D81" s="156"/>
      <c r="E81" s="157"/>
      <c r="F81" s="168">
        <f>D81*E81</f>
        <v>0</v>
      </c>
    </row>
    <row r="82" spans="1:6" ht="13.15">
      <c r="A82" s="165"/>
      <c r="B82" s="170" t="s">
        <v>527</v>
      </c>
      <c r="C82" s="167" t="s">
        <v>36</v>
      </c>
      <c r="D82" s="156"/>
      <c r="E82" s="157"/>
      <c r="F82" s="168">
        <f>D82*E82</f>
        <v>0</v>
      </c>
    </row>
    <row r="83" spans="1:6" ht="13.15">
      <c r="A83" s="165"/>
      <c r="B83" s="170" t="s">
        <v>528</v>
      </c>
      <c r="C83" s="167" t="s">
        <v>298</v>
      </c>
      <c r="D83" s="156"/>
      <c r="E83" s="157"/>
      <c r="F83" s="168">
        <f>D83*E83</f>
        <v>0</v>
      </c>
    </row>
    <row r="84" spans="1:6" ht="13.15">
      <c r="A84" s="165"/>
      <c r="B84" s="170"/>
      <c r="C84" s="167"/>
      <c r="D84" s="156"/>
      <c r="E84" s="157"/>
      <c r="F84" s="168"/>
    </row>
    <row r="85" spans="1:6" ht="13.15">
      <c r="A85" s="165" t="s">
        <v>529</v>
      </c>
      <c r="B85" s="171" t="s">
        <v>511</v>
      </c>
      <c r="C85" s="167"/>
      <c r="D85" s="156"/>
      <c r="E85" s="157"/>
      <c r="F85" s="168"/>
    </row>
    <row r="86" spans="1:6" ht="13.15">
      <c r="A86" s="165"/>
      <c r="B86" s="170" t="s">
        <v>533</v>
      </c>
      <c r="C86" s="167" t="s">
        <v>88</v>
      </c>
      <c r="D86" s="156"/>
      <c r="E86" s="157"/>
      <c r="F86" s="168">
        <f>D86*E86</f>
        <v>0</v>
      </c>
    </row>
    <row r="87" spans="1:6" ht="13.15">
      <c r="A87" s="165"/>
      <c r="B87" s="169" t="s">
        <v>534</v>
      </c>
      <c r="C87" s="167"/>
      <c r="D87" s="156"/>
      <c r="E87" s="157"/>
      <c r="F87" s="158">
        <f>SUM(F72:F86)</f>
        <v>0</v>
      </c>
    </row>
    <row r="88" spans="1:6" ht="13.15">
      <c r="A88" s="165"/>
      <c r="B88" s="169" t="s">
        <v>535</v>
      </c>
      <c r="C88" s="167"/>
      <c r="D88" s="156"/>
      <c r="E88" s="157"/>
      <c r="F88" s="158">
        <f>F87+F67+F41</f>
        <v>0</v>
      </c>
    </row>
    <row r="89" spans="1:6" ht="13.15">
      <c r="A89" s="165"/>
      <c r="B89" s="166"/>
      <c r="C89" s="161"/>
      <c r="D89" s="156"/>
      <c r="E89" s="157"/>
      <c r="F89" s="158"/>
    </row>
    <row r="90" spans="1:6" ht="13.15">
      <c r="A90" s="165"/>
      <c r="B90" s="166"/>
      <c r="C90" s="161"/>
      <c r="D90" s="156"/>
      <c r="E90" s="157"/>
      <c r="F90" s="158"/>
    </row>
    <row r="91" spans="1:6" ht="13.15">
      <c r="A91" s="165" t="s">
        <v>536</v>
      </c>
      <c r="B91" s="166" t="s">
        <v>537</v>
      </c>
      <c r="C91" s="161"/>
      <c r="D91" s="156"/>
      <c r="E91" s="157"/>
      <c r="F91" s="158"/>
    </row>
    <row r="92" spans="1:6" ht="13.15">
      <c r="A92" s="165" t="s">
        <v>538</v>
      </c>
      <c r="B92" s="166" t="s">
        <v>493</v>
      </c>
      <c r="C92" s="161"/>
      <c r="D92" s="156"/>
      <c r="E92" s="157"/>
      <c r="F92" s="158"/>
    </row>
    <row r="93" spans="1:6" ht="13.15">
      <c r="A93" s="165" t="s">
        <v>539</v>
      </c>
      <c r="B93" s="166" t="s">
        <v>540</v>
      </c>
      <c r="C93" s="161"/>
      <c r="D93" s="156"/>
      <c r="E93" s="157"/>
      <c r="F93" s="158"/>
    </row>
    <row r="94" spans="1:6" ht="13.15">
      <c r="A94" s="165"/>
      <c r="B94" s="170" t="s">
        <v>541</v>
      </c>
      <c r="C94" s="167" t="s">
        <v>36</v>
      </c>
      <c r="D94" s="156"/>
      <c r="E94" s="157"/>
      <c r="F94" s="168">
        <f>D94*E94</f>
        <v>0</v>
      </c>
    </row>
    <row r="95" spans="1:6" ht="13.15">
      <c r="A95" s="165"/>
      <c r="B95" s="166"/>
      <c r="C95" s="161"/>
      <c r="D95" s="156"/>
      <c r="E95" s="157"/>
      <c r="F95" s="158"/>
    </row>
    <row r="96" spans="1:6" ht="13.15">
      <c r="A96" s="172" t="s">
        <v>542</v>
      </c>
      <c r="B96" s="173" t="s">
        <v>543</v>
      </c>
      <c r="C96" s="174"/>
      <c r="D96" s="175"/>
      <c r="E96" s="176"/>
      <c r="F96" s="177"/>
    </row>
    <row r="97" spans="1:6" ht="13.15">
      <c r="A97" s="172"/>
      <c r="B97" s="178" t="s">
        <v>544</v>
      </c>
      <c r="C97" s="179" t="s">
        <v>36</v>
      </c>
      <c r="D97" s="175"/>
      <c r="E97" s="176"/>
      <c r="F97" s="180">
        <f t="shared" ref="F97:F108" si="3">D97*E97</f>
        <v>0</v>
      </c>
    </row>
    <row r="98" spans="1:6" ht="13.15">
      <c r="A98" s="172"/>
      <c r="B98" s="178" t="s">
        <v>545</v>
      </c>
      <c r="C98" s="179" t="s">
        <v>36</v>
      </c>
      <c r="D98" s="175"/>
      <c r="E98" s="176"/>
      <c r="F98" s="180">
        <f t="shared" si="3"/>
        <v>0</v>
      </c>
    </row>
    <row r="99" spans="1:6" ht="13.15">
      <c r="A99" s="172"/>
      <c r="B99" s="178" t="s">
        <v>546</v>
      </c>
      <c r="C99" s="179" t="s">
        <v>88</v>
      </c>
      <c r="D99" s="175"/>
      <c r="E99" s="176"/>
      <c r="F99" s="180">
        <f t="shared" si="3"/>
        <v>0</v>
      </c>
    </row>
    <row r="100" spans="1:6" ht="13.15">
      <c r="A100" s="172"/>
      <c r="B100" s="178" t="s">
        <v>547</v>
      </c>
      <c r="C100" s="179" t="s">
        <v>298</v>
      </c>
      <c r="D100" s="175"/>
      <c r="E100" s="176"/>
      <c r="F100" s="180">
        <f t="shared" si="3"/>
        <v>0</v>
      </c>
    </row>
    <row r="101" spans="1:6" ht="13.15">
      <c r="A101" s="172"/>
      <c r="B101" s="178" t="s">
        <v>548</v>
      </c>
      <c r="C101" s="179" t="s">
        <v>298</v>
      </c>
      <c r="D101" s="175"/>
      <c r="E101" s="176"/>
      <c r="F101" s="180">
        <f t="shared" si="3"/>
        <v>0</v>
      </c>
    </row>
    <row r="102" spans="1:6" ht="13.15">
      <c r="A102" s="172"/>
      <c r="B102" s="178" t="s">
        <v>549</v>
      </c>
      <c r="C102" s="179" t="s">
        <v>298</v>
      </c>
      <c r="D102" s="175"/>
      <c r="E102" s="176"/>
      <c r="F102" s="180">
        <f t="shared" si="3"/>
        <v>0</v>
      </c>
    </row>
    <row r="103" spans="1:6" ht="13.15">
      <c r="A103" s="172"/>
      <c r="B103" s="178" t="s">
        <v>550</v>
      </c>
      <c r="C103" s="179" t="s">
        <v>298</v>
      </c>
      <c r="D103" s="175"/>
      <c r="E103" s="176"/>
      <c r="F103" s="180">
        <f t="shared" si="3"/>
        <v>0</v>
      </c>
    </row>
    <row r="104" spans="1:6" ht="13.15">
      <c r="A104" s="172"/>
      <c r="B104" s="178" t="s">
        <v>551</v>
      </c>
      <c r="C104" s="179" t="s">
        <v>36</v>
      </c>
      <c r="D104" s="175"/>
      <c r="E104" s="176"/>
      <c r="F104" s="180">
        <f t="shared" si="3"/>
        <v>0</v>
      </c>
    </row>
    <row r="105" spans="1:6" ht="13.15">
      <c r="A105" s="172"/>
      <c r="B105" s="178" t="s">
        <v>552</v>
      </c>
      <c r="C105" s="179" t="s">
        <v>36</v>
      </c>
      <c r="D105" s="175"/>
      <c r="E105" s="176"/>
      <c r="F105" s="180">
        <f t="shared" si="3"/>
        <v>0</v>
      </c>
    </row>
    <row r="106" spans="1:6" ht="13.15">
      <c r="A106" s="172"/>
      <c r="B106" s="178" t="s">
        <v>553</v>
      </c>
      <c r="C106" s="179" t="s">
        <v>36</v>
      </c>
      <c r="D106" s="175"/>
      <c r="E106" s="176"/>
      <c r="F106" s="180">
        <f t="shared" si="3"/>
        <v>0</v>
      </c>
    </row>
    <row r="107" spans="1:6" ht="26.45">
      <c r="A107" s="172"/>
      <c r="B107" s="178" t="s">
        <v>554</v>
      </c>
      <c r="C107" s="179" t="s">
        <v>36</v>
      </c>
      <c r="D107" s="175"/>
      <c r="E107" s="176"/>
      <c r="F107" s="180">
        <f t="shared" si="3"/>
        <v>0</v>
      </c>
    </row>
    <row r="108" spans="1:6" ht="26.45">
      <c r="A108" s="172"/>
      <c r="B108" s="178" t="s">
        <v>555</v>
      </c>
      <c r="C108" s="179" t="s">
        <v>36</v>
      </c>
      <c r="D108" s="175"/>
      <c r="E108" s="176"/>
      <c r="F108" s="180">
        <f t="shared" si="3"/>
        <v>0</v>
      </c>
    </row>
    <row r="109" spans="1:6" ht="13.15">
      <c r="A109" s="172"/>
      <c r="B109" s="181" t="s">
        <v>556</v>
      </c>
      <c r="C109" s="179"/>
      <c r="D109" s="175"/>
      <c r="E109" s="176"/>
      <c r="F109" s="180">
        <f>SUM(F97:F108)</f>
        <v>0</v>
      </c>
    </row>
    <row r="110" spans="1:6" ht="13.15">
      <c r="A110" s="165"/>
      <c r="B110" s="169" t="s">
        <v>514</v>
      </c>
      <c r="C110" s="167"/>
      <c r="D110" s="156"/>
      <c r="E110" s="157"/>
      <c r="F110" s="158">
        <f>SUM(F94)</f>
        <v>0</v>
      </c>
    </row>
    <row r="111" spans="1:6" ht="13.15">
      <c r="A111" s="165"/>
      <c r="B111" s="169"/>
      <c r="C111" s="167"/>
      <c r="D111" s="156"/>
      <c r="E111" s="157"/>
      <c r="F111" s="158"/>
    </row>
    <row r="112" spans="1:6" ht="13.15">
      <c r="A112" s="165"/>
      <c r="B112" s="170"/>
      <c r="C112" s="161"/>
      <c r="D112" s="156"/>
      <c r="E112" s="157"/>
      <c r="F112" s="168"/>
    </row>
    <row r="113" spans="1:6" ht="13.15">
      <c r="A113" s="165" t="s">
        <v>557</v>
      </c>
      <c r="B113" s="166" t="s">
        <v>558</v>
      </c>
      <c r="C113" s="161"/>
      <c r="D113" s="156"/>
      <c r="E113" s="157"/>
      <c r="F113" s="158"/>
    </row>
    <row r="114" spans="1:6" ht="13.15">
      <c r="A114" s="165" t="s">
        <v>542</v>
      </c>
      <c r="B114" s="166" t="s">
        <v>559</v>
      </c>
      <c r="C114" s="161"/>
      <c r="D114" s="156"/>
      <c r="E114" s="157"/>
      <c r="F114" s="158"/>
    </row>
    <row r="115" spans="1:6" ht="13.15">
      <c r="A115" s="165"/>
      <c r="B115" s="166" t="s">
        <v>560</v>
      </c>
      <c r="C115" s="161"/>
      <c r="D115" s="156"/>
      <c r="E115" s="157"/>
      <c r="F115" s="158"/>
    </row>
    <row r="116" spans="1:6" ht="13.15">
      <c r="A116" s="165"/>
      <c r="B116" s="170" t="s">
        <v>561</v>
      </c>
      <c r="C116" s="167" t="s">
        <v>298</v>
      </c>
      <c r="D116" s="156"/>
      <c r="E116" s="157"/>
      <c r="F116" s="168">
        <f>D116*E116</f>
        <v>0</v>
      </c>
    </row>
    <row r="117" spans="1:6" ht="13.15">
      <c r="A117" s="165"/>
      <c r="B117" s="170" t="s">
        <v>562</v>
      </c>
      <c r="C117" s="167" t="s">
        <v>88</v>
      </c>
      <c r="D117" s="156"/>
      <c r="E117" s="157"/>
      <c r="F117" s="168">
        <f>D117*E117</f>
        <v>0</v>
      </c>
    </row>
    <row r="118" spans="1:6" ht="13.15">
      <c r="A118" s="165"/>
      <c r="B118" s="170" t="s">
        <v>563</v>
      </c>
      <c r="C118" s="167" t="s">
        <v>298</v>
      </c>
      <c r="D118" s="156"/>
      <c r="E118" s="157"/>
      <c r="F118" s="168">
        <f>D118*E118</f>
        <v>0</v>
      </c>
    </row>
    <row r="119" spans="1:6" ht="13.15">
      <c r="A119" s="165"/>
      <c r="B119" s="170" t="s">
        <v>564</v>
      </c>
      <c r="C119" s="167" t="s">
        <v>298</v>
      </c>
      <c r="D119" s="156"/>
      <c r="E119" s="157"/>
      <c r="F119" s="168">
        <f>D119*E119</f>
        <v>0</v>
      </c>
    </row>
    <row r="120" spans="1:6" ht="13.15">
      <c r="A120" s="165"/>
      <c r="B120" s="170"/>
      <c r="C120" s="167"/>
      <c r="D120" s="156"/>
      <c r="E120" s="157"/>
      <c r="F120" s="168"/>
    </row>
    <row r="121" spans="1:6" ht="13.15">
      <c r="A121" s="165"/>
      <c r="B121" s="166" t="s">
        <v>565</v>
      </c>
      <c r="C121" s="161"/>
      <c r="D121" s="156"/>
      <c r="E121" s="157"/>
      <c r="F121" s="158"/>
    </row>
    <row r="122" spans="1:6" ht="13.15">
      <c r="A122" s="165"/>
      <c r="B122" s="170" t="s">
        <v>561</v>
      </c>
      <c r="C122" s="167" t="s">
        <v>298</v>
      </c>
      <c r="D122" s="156"/>
      <c r="E122" s="157"/>
      <c r="F122" s="168">
        <f>D122*E122</f>
        <v>0</v>
      </c>
    </row>
    <row r="123" spans="1:6" ht="13.15">
      <c r="A123" s="165"/>
      <c r="B123" s="170" t="s">
        <v>562</v>
      </c>
      <c r="C123" s="167" t="s">
        <v>88</v>
      </c>
      <c r="D123" s="156"/>
      <c r="E123" s="157"/>
      <c r="F123" s="168">
        <f>D123*E123</f>
        <v>0</v>
      </c>
    </row>
    <row r="124" spans="1:6" ht="13.15">
      <c r="A124" s="165"/>
      <c r="B124" s="170" t="s">
        <v>563</v>
      </c>
      <c r="C124" s="167" t="s">
        <v>298</v>
      </c>
      <c r="D124" s="156"/>
      <c r="E124" s="157"/>
      <c r="F124" s="168">
        <f>D124*E124</f>
        <v>0</v>
      </c>
    </row>
    <row r="125" spans="1:6" ht="13.15">
      <c r="A125" s="165"/>
      <c r="B125" s="170" t="s">
        <v>564</v>
      </c>
      <c r="C125" s="167" t="s">
        <v>298</v>
      </c>
      <c r="D125" s="156"/>
      <c r="E125" s="157"/>
      <c r="F125" s="168">
        <f>D125*E125</f>
        <v>0</v>
      </c>
    </row>
    <row r="126" spans="1:6" ht="13.15">
      <c r="A126" s="165"/>
      <c r="B126" s="166"/>
      <c r="C126" s="161"/>
      <c r="D126" s="156"/>
      <c r="E126" s="157"/>
      <c r="F126" s="158"/>
    </row>
    <row r="127" spans="1:6" ht="13.15">
      <c r="A127" s="165"/>
      <c r="B127" s="166" t="s">
        <v>566</v>
      </c>
      <c r="C127" s="161"/>
      <c r="D127" s="156"/>
      <c r="E127" s="157"/>
      <c r="F127" s="158"/>
    </row>
    <row r="128" spans="1:6" ht="13.15">
      <c r="A128" s="165"/>
      <c r="B128" s="170" t="s">
        <v>562</v>
      </c>
      <c r="C128" s="167" t="s">
        <v>88</v>
      </c>
      <c r="D128" s="156"/>
      <c r="E128" s="157"/>
      <c r="F128" s="168">
        <f t="shared" ref="F128:F135" si="4">D128*E128</f>
        <v>0</v>
      </c>
    </row>
    <row r="129" spans="1:6" ht="13.15">
      <c r="A129" s="165"/>
      <c r="B129" s="170" t="s">
        <v>567</v>
      </c>
      <c r="C129" s="167" t="s">
        <v>88</v>
      </c>
      <c r="D129" s="156"/>
      <c r="E129" s="157"/>
      <c r="F129" s="168">
        <f t="shared" si="4"/>
        <v>0</v>
      </c>
    </row>
    <row r="130" spans="1:6" ht="13.15">
      <c r="A130" s="165"/>
      <c r="B130" s="170" t="s">
        <v>568</v>
      </c>
      <c r="C130" s="167" t="s">
        <v>88</v>
      </c>
      <c r="D130" s="156"/>
      <c r="E130" s="157"/>
      <c r="F130" s="168">
        <f t="shared" si="4"/>
        <v>0</v>
      </c>
    </row>
    <row r="131" spans="1:6" ht="13.15">
      <c r="A131" s="165"/>
      <c r="B131" s="170" t="s">
        <v>569</v>
      </c>
      <c r="C131" s="167" t="s">
        <v>88</v>
      </c>
      <c r="D131" s="156"/>
      <c r="E131" s="157"/>
      <c r="F131" s="168">
        <f t="shared" si="4"/>
        <v>0</v>
      </c>
    </row>
    <row r="132" spans="1:6" ht="13.15">
      <c r="A132" s="165"/>
      <c r="B132" s="170" t="s">
        <v>570</v>
      </c>
      <c r="C132" s="167" t="s">
        <v>88</v>
      </c>
      <c r="D132" s="156"/>
      <c r="E132" s="157"/>
      <c r="F132" s="168">
        <f t="shared" si="4"/>
        <v>0</v>
      </c>
    </row>
    <row r="133" spans="1:6" ht="13.15">
      <c r="A133" s="165"/>
      <c r="B133" s="170" t="s">
        <v>571</v>
      </c>
      <c r="C133" s="167" t="s">
        <v>88</v>
      </c>
      <c r="D133" s="156"/>
      <c r="E133" s="157"/>
      <c r="F133" s="168">
        <f t="shared" si="4"/>
        <v>0</v>
      </c>
    </row>
    <row r="134" spans="1:6" ht="13.15">
      <c r="A134" s="165"/>
      <c r="B134" s="170" t="s">
        <v>572</v>
      </c>
      <c r="C134" s="167" t="s">
        <v>88</v>
      </c>
      <c r="D134" s="156"/>
      <c r="E134" s="157"/>
      <c r="F134" s="168">
        <f t="shared" si="4"/>
        <v>0</v>
      </c>
    </row>
    <row r="135" spans="1:6" ht="13.15">
      <c r="A135" s="165"/>
      <c r="B135" s="170" t="s">
        <v>573</v>
      </c>
      <c r="C135" s="167" t="s">
        <v>88</v>
      </c>
      <c r="D135" s="156"/>
      <c r="E135" s="157"/>
      <c r="F135" s="168">
        <f t="shared" si="4"/>
        <v>0</v>
      </c>
    </row>
    <row r="136" spans="1:6" ht="13.15">
      <c r="A136" s="165"/>
      <c r="B136" s="170"/>
      <c r="C136" s="167"/>
      <c r="D136" s="156"/>
      <c r="E136" s="157"/>
      <c r="F136" s="168"/>
    </row>
    <row r="137" spans="1:6" ht="13.15">
      <c r="A137" s="165"/>
      <c r="B137" s="170" t="s">
        <v>574</v>
      </c>
      <c r="C137" s="167" t="s">
        <v>88</v>
      </c>
      <c r="D137" s="156"/>
      <c r="E137" s="157"/>
      <c r="F137" s="168">
        <f>D137*E137</f>
        <v>0</v>
      </c>
    </row>
    <row r="138" spans="1:6" ht="13.15">
      <c r="A138" s="165"/>
      <c r="B138" s="170" t="s">
        <v>575</v>
      </c>
      <c r="C138" s="167" t="s">
        <v>88</v>
      </c>
      <c r="D138" s="156"/>
      <c r="E138" s="157"/>
      <c r="F138" s="168">
        <f>D138*E138</f>
        <v>0</v>
      </c>
    </row>
    <row r="139" spans="1:6" ht="13.15">
      <c r="A139" s="165"/>
      <c r="B139" s="170" t="s">
        <v>576</v>
      </c>
      <c r="C139" s="167" t="s">
        <v>88</v>
      </c>
      <c r="D139" s="156"/>
      <c r="E139" s="157"/>
      <c r="F139" s="168">
        <f>D139*E139</f>
        <v>0</v>
      </c>
    </row>
    <row r="140" spans="1:6" ht="13.15">
      <c r="A140" s="165"/>
      <c r="B140" s="170" t="s">
        <v>577</v>
      </c>
      <c r="C140" s="167" t="s">
        <v>88</v>
      </c>
      <c r="D140" s="156"/>
      <c r="E140" s="157"/>
      <c r="F140" s="168">
        <f>D140*E140</f>
        <v>0</v>
      </c>
    </row>
    <row r="141" spans="1:6" ht="13.15">
      <c r="A141" s="165"/>
      <c r="B141" s="170"/>
      <c r="C141" s="167"/>
      <c r="D141" s="156"/>
      <c r="E141" s="157"/>
      <c r="F141" s="168"/>
    </row>
    <row r="142" spans="1:6" ht="13.15">
      <c r="A142" s="165"/>
      <c r="B142" s="170" t="s">
        <v>578</v>
      </c>
      <c r="C142" s="167" t="s">
        <v>298</v>
      </c>
      <c r="D142" s="156"/>
      <c r="E142" s="157"/>
      <c r="F142" s="168">
        <f>D142*E142</f>
        <v>0</v>
      </c>
    </row>
    <row r="143" spans="1:6" ht="13.15">
      <c r="A143" s="165"/>
      <c r="B143" s="170" t="s">
        <v>579</v>
      </c>
      <c r="C143" s="167" t="s">
        <v>298</v>
      </c>
      <c r="D143" s="156"/>
      <c r="E143" s="157"/>
      <c r="F143" s="168">
        <f>D143*E143</f>
        <v>0</v>
      </c>
    </row>
    <row r="144" spans="1:6" ht="13.15">
      <c r="A144" s="165"/>
      <c r="B144" s="170"/>
      <c r="C144" s="167"/>
      <c r="D144" s="156"/>
      <c r="E144" s="157"/>
      <c r="F144" s="168"/>
    </row>
    <row r="145" spans="1:6" ht="13.15">
      <c r="A145" s="165"/>
      <c r="B145" s="170" t="s">
        <v>580</v>
      </c>
      <c r="C145" s="167" t="s">
        <v>298</v>
      </c>
      <c r="D145" s="156"/>
      <c r="E145" s="157"/>
      <c r="F145" s="168">
        <f>D145*E145</f>
        <v>0</v>
      </c>
    </row>
    <row r="146" spans="1:6" ht="13.15">
      <c r="A146" s="165"/>
      <c r="B146" s="170" t="s">
        <v>581</v>
      </c>
      <c r="C146" s="167" t="s">
        <v>298</v>
      </c>
      <c r="D146" s="156"/>
      <c r="E146" s="157"/>
      <c r="F146" s="168">
        <f>D146*E146</f>
        <v>0</v>
      </c>
    </row>
    <row r="147" spans="1:6" ht="13.15">
      <c r="A147" s="165"/>
      <c r="B147" s="170" t="s">
        <v>582</v>
      </c>
      <c r="C147" s="167" t="s">
        <v>298</v>
      </c>
      <c r="D147" s="156"/>
      <c r="E147" s="157"/>
      <c r="F147" s="168">
        <f>D147*E147</f>
        <v>0</v>
      </c>
    </row>
    <row r="148" spans="1:6" ht="13.15">
      <c r="A148" s="165"/>
      <c r="B148" s="170" t="s">
        <v>583</v>
      </c>
      <c r="C148" s="167" t="s">
        <v>298</v>
      </c>
      <c r="D148" s="156"/>
      <c r="E148" s="157"/>
      <c r="F148" s="168">
        <f>D148*E148</f>
        <v>0</v>
      </c>
    </row>
    <row r="149" spans="1:6" ht="13.15">
      <c r="A149" s="165"/>
      <c r="B149" s="166"/>
      <c r="C149" s="161"/>
      <c r="D149" s="156"/>
      <c r="E149" s="157"/>
      <c r="F149" s="158"/>
    </row>
    <row r="150" spans="1:6" ht="13.15">
      <c r="A150" s="165"/>
      <c r="B150" s="170" t="s">
        <v>584</v>
      </c>
      <c r="C150" s="167" t="s">
        <v>298</v>
      </c>
      <c r="D150" s="156"/>
      <c r="E150" s="157"/>
      <c r="F150" s="168">
        <f t="shared" ref="F150:F155" si="5">D150*E150</f>
        <v>0</v>
      </c>
    </row>
    <row r="151" spans="1:6" ht="13.15">
      <c r="A151" s="165"/>
      <c r="B151" s="170" t="s">
        <v>585</v>
      </c>
      <c r="C151" s="167" t="s">
        <v>298</v>
      </c>
      <c r="D151" s="156"/>
      <c r="E151" s="157"/>
      <c r="F151" s="168">
        <f t="shared" si="5"/>
        <v>0</v>
      </c>
    </row>
    <row r="152" spans="1:6" ht="13.15">
      <c r="A152" s="165"/>
      <c r="B152" s="170" t="s">
        <v>586</v>
      </c>
      <c r="C152" s="167" t="s">
        <v>298</v>
      </c>
      <c r="D152" s="156"/>
      <c r="E152" s="157"/>
      <c r="F152" s="168">
        <f t="shared" si="5"/>
        <v>0</v>
      </c>
    </row>
    <row r="153" spans="1:6" ht="13.15">
      <c r="A153" s="165"/>
      <c r="B153" s="170" t="s">
        <v>587</v>
      </c>
      <c r="C153" s="167" t="s">
        <v>298</v>
      </c>
      <c r="D153" s="156"/>
      <c r="E153" s="157"/>
      <c r="F153" s="168">
        <f t="shared" si="5"/>
        <v>0</v>
      </c>
    </row>
    <row r="154" spans="1:6" ht="13.15">
      <c r="A154" s="165"/>
      <c r="B154" s="170" t="s">
        <v>588</v>
      </c>
      <c r="C154" s="167" t="s">
        <v>298</v>
      </c>
      <c r="D154" s="156"/>
      <c r="E154" s="157"/>
      <c r="F154" s="168">
        <f t="shared" si="5"/>
        <v>0</v>
      </c>
    </row>
    <row r="155" spans="1:6" ht="13.15">
      <c r="A155" s="165"/>
      <c r="B155" s="170" t="s">
        <v>589</v>
      </c>
      <c r="C155" s="167" t="s">
        <v>298</v>
      </c>
      <c r="D155" s="156"/>
      <c r="E155" s="157"/>
      <c r="F155" s="168">
        <f t="shared" si="5"/>
        <v>0</v>
      </c>
    </row>
    <row r="156" spans="1:6" ht="13.15">
      <c r="A156" s="165"/>
      <c r="B156" s="166"/>
      <c r="C156" s="161"/>
      <c r="D156" s="156"/>
      <c r="E156" s="157"/>
      <c r="F156" s="158"/>
    </row>
    <row r="157" spans="1:6" ht="13.15">
      <c r="A157" s="165"/>
      <c r="B157" s="170" t="s">
        <v>590</v>
      </c>
      <c r="C157" s="167" t="s">
        <v>298</v>
      </c>
      <c r="D157" s="156"/>
      <c r="E157" s="157"/>
      <c r="F157" s="168">
        <f>D157*E157</f>
        <v>0</v>
      </c>
    </row>
    <row r="158" spans="1:6" ht="13.15">
      <c r="A158" s="165"/>
      <c r="B158" s="166"/>
      <c r="C158" s="161"/>
      <c r="D158" s="156"/>
      <c r="E158" s="157"/>
      <c r="F158" s="158"/>
    </row>
    <row r="159" spans="1:6" ht="13.15">
      <c r="A159" s="165"/>
      <c r="B159" s="170" t="s">
        <v>591</v>
      </c>
      <c r="C159" s="167" t="s">
        <v>298</v>
      </c>
      <c r="D159" s="156"/>
      <c r="E159" s="157"/>
      <c r="F159" s="168">
        <f>D159*E159</f>
        <v>0</v>
      </c>
    </row>
    <row r="160" spans="1:6" ht="13.15">
      <c r="A160" s="165"/>
      <c r="B160" s="170" t="s">
        <v>592</v>
      </c>
      <c r="C160" s="167" t="s">
        <v>298</v>
      </c>
      <c r="D160" s="156"/>
      <c r="E160" s="157"/>
      <c r="F160" s="168">
        <f>D160*E160</f>
        <v>0</v>
      </c>
    </row>
    <row r="161" spans="1:6" ht="13.15">
      <c r="A161" s="165"/>
      <c r="B161" s="170"/>
      <c r="C161" s="167"/>
      <c r="D161" s="156"/>
      <c r="E161" s="157"/>
      <c r="F161" s="168"/>
    </row>
    <row r="162" spans="1:6" ht="13.15">
      <c r="A162" s="165"/>
      <c r="B162" s="170" t="s">
        <v>593</v>
      </c>
      <c r="C162" s="167" t="s">
        <v>298</v>
      </c>
      <c r="D162" s="156"/>
      <c r="E162" s="157"/>
      <c r="F162" s="168">
        <f t="shared" ref="F162:F167" si="6">D162*E162</f>
        <v>0</v>
      </c>
    </row>
    <row r="163" spans="1:6" ht="13.15">
      <c r="A163" s="165"/>
      <c r="B163" s="170" t="s">
        <v>594</v>
      </c>
      <c r="C163" s="167" t="s">
        <v>298</v>
      </c>
      <c r="D163" s="156"/>
      <c r="E163" s="157"/>
      <c r="F163" s="168">
        <f t="shared" si="6"/>
        <v>0</v>
      </c>
    </row>
    <row r="164" spans="1:6" ht="13.15">
      <c r="A164" s="165"/>
      <c r="B164" s="170" t="s">
        <v>595</v>
      </c>
      <c r="C164" s="167" t="s">
        <v>298</v>
      </c>
      <c r="D164" s="156"/>
      <c r="E164" s="157"/>
      <c r="F164" s="168">
        <f t="shared" si="6"/>
        <v>0</v>
      </c>
    </row>
    <row r="165" spans="1:6" ht="13.15">
      <c r="A165" s="165"/>
      <c r="B165" s="170" t="s">
        <v>596</v>
      </c>
      <c r="C165" s="167" t="s">
        <v>298</v>
      </c>
      <c r="D165" s="156"/>
      <c r="E165" s="157"/>
      <c r="F165" s="168">
        <f t="shared" si="6"/>
        <v>0</v>
      </c>
    </row>
    <row r="166" spans="1:6" ht="13.15">
      <c r="A166" s="165"/>
      <c r="B166" s="170" t="s">
        <v>597</v>
      </c>
      <c r="C166" s="167" t="s">
        <v>298</v>
      </c>
      <c r="D166" s="156"/>
      <c r="E166" s="157"/>
      <c r="F166" s="168">
        <f t="shared" si="6"/>
        <v>0</v>
      </c>
    </row>
    <row r="167" spans="1:6" ht="13.15">
      <c r="A167" s="165"/>
      <c r="B167" s="170" t="s">
        <v>598</v>
      </c>
      <c r="C167" s="167" t="s">
        <v>298</v>
      </c>
      <c r="D167" s="156"/>
      <c r="E167" s="157"/>
      <c r="F167" s="168">
        <f t="shared" si="6"/>
        <v>0</v>
      </c>
    </row>
    <row r="168" spans="1:6" ht="13.15">
      <c r="A168" s="165"/>
      <c r="B168" s="170"/>
      <c r="C168" s="167"/>
      <c r="D168" s="156"/>
      <c r="E168" s="157"/>
      <c r="F168" s="168"/>
    </row>
    <row r="169" spans="1:6" ht="13.15">
      <c r="A169" s="165"/>
      <c r="B169" s="170" t="s">
        <v>599</v>
      </c>
      <c r="C169" s="167" t="s">
        <v>298</v>
      </c>
      <c r="D169" s="156"/>
      <c r="E169" s="157"/>
      <c r="F169" s="168">
        <f t="shared" ref="F169:F174" si="7">D169*E169</f>
        <v>0</v>
      </c>
    </row>
    <row r="170" spans="1:6" ht="13.15">
      <c r="A170" s="165"/>
      <c r="B170" s="170" t="s">
        <v>600</v>
      </c>
      <c r="C170" s="167" t="s">
        <v>298</v>
      </c>
      <c r="D170" s="156"/>
      <c r="E170" s="157"/>
      <c r="F170" s="168">
        <f t="shared" si="7"/>
        <v>0</v>
      </c>
    </row>
    <row r="171" spans="1:6" ht="13.15">
      <c r="A171" s="165"/>
      <c r="B171" s="170" t="s">
        <v>601</v>
      </c>
      <c r="C171" s="167" t="s">
        <v>298</v>
      </c>
      <c r="D171" s="156"/>
      <c r="E171" s="157"/>
      <c r="F171" s="168">
        <f t="shared" si="7"/>
        <v>0</v>
      </c>
    </row>
    <row r="172" spans="1:6" ht="13.15">
      <c r="A172" s="165"/>
      <c r="B172" s="170" t="s">
        <v>602</v>
      </c>
      <c r="C172" s="167" t="s">
        <v>298</v>
      </c>
      <c r="D172" s="156"/>
      <c r="E172" s="157"/>
      <c r="F172" s="168">
        <f t="shared" si="7"/>
        <v>0</v>
      </c>
    </row>
    <row r="173" spans="1:6" ht="13.15">
      <c r="A173" s="165"/>
      <c r="B173" s="170" t="s">
        <v>603</v>
      </c>
      <c r="C173" s="167" t="s">
        <v>298</v>
      </c>
      <c r="D173" s="156"/>
      <c r="E173" s="157"/>
      <c r="F173" s="168">
        <f t="shared" si="7"/>
        <v>0</v>
      </c>
    </row>
    <row r="174" spans="1:6" ht="13.15">
      <c r="A174" s="165"/>
      <c r="B174" s="170" t="s">
        <v>604</v>
      </c>
      <c r="C174" s="167" t="s">
        <v>298</v>
      </c>
      <c r="D174" s="156"/>
      <c r="E174" s="157"/>
      <c r="F174" s="168">
        <f t="shared" si="7"/>
        <v>0</v>
      </c>
    </row>
    <row r="175" spans="1:6" ht="13.15">
      <c r="A175" s="165"/>
      <c r="B175" s="170"/>
      <c r="C175" s="167"/>
      <c r="D175" s="156"/>
      <c r="E175" s="157"/>
      <c r="F175" s="168"/>
    </row>
    <row r="176" spans="1:6" ht="13.15">
      <c r="A176" s="165"/>
      <c r="B176" s="166" t="s">
        <v>605</v>
      </c>
      <c r="C176" s="161"/>
      <c r="D176" s="156"/>
      <c r="E176" s="157"/>
      <c r="F176" s="158"/>
    </row>
    <row r="177" spans="1:6" ht="13.15">
      <c r="A177" s="165"/>
      <c r="B177" s="170" t="s">
        <v>573</v>
      </c>
      <c r="C177" s="167" t="s">
        <v>88</v>
      </c>
      <c r="D177" s="156"/>
      <c r="E177" s="157"/>
      <c r="F177" s="168">
        <f t="shared" ref="F177:F182" si="8">D177*E177</f>
        <v>0</v>
      </c>
    </row>
    <row r="178" spans="1:6" ht="13.15">
      <c r="A178" s="165"/>
      <c r="B178" s="170" t="s">
        <v>577</v>
      </c>
      <c r="C178" s="167" t="s">
        <v>88</v>
      </c>
      <c r="D178" s="156"/>
      <c r="E178" s="157"/>
      <c r="F178" s="168">
        <f t="shared" si="8"/>
        <v>0</v>
      </c>
    </row>
    <row r="179" spans="1:6" ht="13.15">
      <c r="A179" s="165"/>
      <c r="B179" s="170" t="s">
        <v>606</v>
      </c>
      <c r="C179" s="167" t="s">
        <v>298</v>
      </c>
      <c r="D179" s="156"/>
      <c r="E179" s="157"/>
      <c r="F179" s="168">
        <f t="shared" si="8"/>
        <v>0</v>
      </c>
    </row>
    <row r="180" spans="1:6" ht="13.15">
      <c r="A180" s="165"/>
      <c r="B180" s="170" t="s">
        <v>583</v>
      </c>
      <c r="C180" s="167" t="s">
        <v>298</v>
      </c>
      <c r="D180" s="156"/>
      <c r="E180" s="157"/>
      <c r="F180" s="168">
        <f t="shared" si="8"/>
        <v>0</v>
      </c>
    </row>
    <row r="181" spans="1:6" ht="13.15">
      <c r="A181" s="165"/>
      <c r="B181" s="170" t="s">
        <v>589</v>
      </c>
      <c r="C181" s="167" t="s">
        <v>298</v>
      </c>
      <c r="D181" s="156"/>
      <c r="E181" s="157"/>
      <c r="F181" s="168">
        <f t="shared" si="8"/>
        <v>0</v>
      </c>
    </row>
    <row r="182" spans="1:6" ht="13.15">
      <c r="A182" s="165"/>
      <c r="B182" s="170" t="s">
        <v>607</v>
      </c>
      <c r="C182" s="167" t="s">
        <v>298</v>
      </c>
      <c r="D182" s="156"/>
      <c r="E182" s="157"/>
      <c r="F182" s="168">
        <f t="shared" si="8"/>
        <v>0</v>
      </c>
    </row>
    <row r="183" spans="1:6" ht="13.15">
      <c r="A183" s="165"/>
      <c r="B183" s="166"/>
      <c r="C183" s="161"/>
      <c r="D183" s="156"/>
      <c r="E183" s="157"/>
      <c r="F183" s="158"/>
    </row>
    <row r="184" spans="1:6" ht="13.15">
      <c r="A184" s="165" t="s">
        <v>608</v>
      </c>
      <c r="B184" s="171" t="s">
        <v>609</v>
      </c>
      <c r="C184" s="167"/>
      <c r="D184" s="156"/>
      <c r="E184" s="157"/>
      <c r="F184" s="168"/>
    </row>
    <row r="185" spans="1:6" ht="13.15">
      <c r="A185" s="165"/>
      <c r="B185" s="170"/>
      <c r="C185" s="167"/>
      <c r="D185" s="156"/>
      <c r="E185" s="157"/>
      <c r="F185" s="168"/>
    </row>
    <row r="186" spans="1:6" ht="13.15">
      <c r="A186" s="165" t="s">
        <v>610</v>
      </c>
      <c r="B186" s="171" t="s">
        <v>611</v>
      </c>
      <c r="C186" s="167"/>
      <c r="D186" s="156"/>
      <c r="E186" s="157"/>
      <c r="F186" s="168"/>
    </row>
    <row r="187" spans="1:6" ht="13.15">
      <c r="A187" s="165"/>
      <c r="B187" s="166" t="s">
        <v>560</v>
      </c>
      <c r="C187" s="167"/>
      <c r="D187" s="156"/>
      <c r="E187" s="157"/>
      <c r="F187" s="168"/>
    </row>
    <row r="188" spans="1:6" ht="13.15">
      <c r="A188" s="165"/>
      <c r="B188" s="182" t="s">
        <v>612</v>
      </c>
      <c r="C188" s="167" t="s">
        <v>88</v>
      </c>
      <c r="D188" s="156"/>
      <c r="E188" s="157"/>
      <c r="F188" s="168">
        <f>D188*E188</f>
        <v>0</v>
      </c>
    </row>
    <row r="189" spans="1:6" ht="13.15">
      <c r="A189" s="165"/>
      <c r="B189" s="170"/>
      <c r="C189" s="167"/>
      <c r="D189" s="156"/>
      <c r="E189" s="157"/>
      <c r="F189" s="168"/>
    </row>
    <row r="190" spans="1:6" ht="13.15">
      <c r="A190" s="165"/>
      <c r="B190" s="166" t="s">
        <v>565</v>
      </c>
      <c r="C190" s="167"/>
      <c r="D190" s="156"/>
      <c r="E190" s="157"/>
      <c r="F190" s="168"/>
    </row>
    <row r="191" spans="1:6" ht="13.15">
      <c r="A191" s="165"/>
      <c r="B191" s="182" t="s">
        <v>612</v>
      </c>
      <c r="C191" s="167" t="s">
        <v>88</v>
      </c>
      <c r="D191" s="156"/>
      <c r="E191" s="157"/>
      <c r="F191" s="168">
        <f>D191*E191</f>
        <v>0</v>
      </c>
    </row>
    <row r="192" spans="1:6" ht="13.15">
      <c r="A192" s="165"/>
      <c r="B192" s="182" t="s">
        <v>613</v>
      </c>
      <c r="C192" s="167" t="s">
        <v>88</v>
      </c>
      <c r="D192" s="156"/>
      <c r="E192" s="157"/>
      <c r="F192" s="168">
        <f>D192*E192</f>
        <v>0</v>
      </c>
    </row>
    <row r="193" spans="1:6" ht="13.15">
      <c r="A193" s="165"/>
      <c r="B193" s="170"/>
      <c r="C193" s="167"/>
      <c r="D193" s="156"/>
      <c r="E193" s="157"/>
      <c r="F193" s="168"/>
    </row>
    <row r="194" spans="1:6" ht="13.15">
      <c r="A194" s="165"/>
      <c r="B194" s="166" t="s">
        <v>614</v>
      </c>
      <c r="C194" s="167"/>
      <c r="D194" s="156"/>
      <c r="E194" s="157"/>
      <c r="F194" s="168"/>
    </row>
    <row r="195" spans="1:6" ht="13.15">
      <c r="A195" s="165"/>
      <c r="B195" s="182" t="s">
        <v>613</v>
      </c>
      <c r="C195" s="167" t="s">
        <v>88</v>
      </c>
      <c r="D195" s="156"/>
      <c r="E195" s="157"/>
      <c r="F195" s="168">
        <f>D195*E195</f>
        <v>0</v>
      </c>
    </row>
    <row r="196" spans="1:6" ht="13.15">
      <c r="A196" s="165"/>
      <c r="B196" s="169" t="s">
        <v>615</v>
      </c>
      <c r="C196" s="167"/>
      <c r="D196" s="156"/>
      <c r="E196" s="157"/>
      <c r="F196" s="158">
        <f>SUM(F115:F195)</f>
        <v>0</v>
      </c>
    </row>
    <row r="197" spans="1:6" ht="13.15">
      <c r="A197" s="165"/>
      <c r="B197" s="169" t="s">
        <v>616</v>
      </c>
      <c r="C197" s="167"/>
      <c r="D197" s="156"/>
      <c r="E197" s="157"/>
      <c r="F197" s="158">
        <f>F196+F110</f>
        <v>0</v>
      </c>
    </row>
    <row r="198" spans="1:6" ht="13.15">
      <c r="A198" s="165"/>
      <c r="B198" s="169" t="s">
        <v>617</v>
      </c>
      <c r="C198" s="167"/>
      <c r="D198" s="156"/>
      <c r="E198" s="157"/>
      <c r="F198" s="158">
        <f>F197+F88</f>
        <v>0</v>
      </c>
    </row>
    <row r="199" spans="1:6" ht="13.15">
      <c r="A199" s="165"/>
      <c r="B199" s="169"/>
      <c r="C199" s="167"/>
      <c r="D199" s="156"/>
      <c r="E199" s="157"/>
      <c r="F199" s="158"/>
    </row>
    <row r="200" spans="1:6" ht="13.15">
      <c r="A200" s="165"/>
      <c r="B200" s="169"/>
      <c r="C200" s="167"/>
      <c r="D200" s="156"/>
      <c r="E200" s="157"/>
      <c r="F200" s="158"/>
    </row>
    <row r="201" spans="1:6" ht="13.15">
      <c r="A201" s="162" t="s">
        <v>618</v>
      </c>
      <c r="B201" s="163" t="s">
        <v>619</v>
      </c>
      <c r="C201" s="164"/>
      <c r="D201" s="156"/>
      <c r="E201" s="157"/>
      <c r="F201" s="158" t="str">
        <f>IF($C201="","",$E201*D201)</f>
        <v/>
      </c>
    </row>
    <row r="202" spans="1:6" ht="13.15">
      <c r="A202" s="165" t="s">
        <v>620</v>
      </c>
      <c r="B202" s="166" t="s">
        <v>481</v>
      </c>
      <c r="C202" s="161"/>
      <c r="D202" s="156"/>
      <c r="E202" s="157"/>
      <c r="F202" s="158" t="str">
        <f>IF($C202="","",$E202*D202)</f>
        <v/>
      </c>
    </row>
    <row r="203" spans="1:6" ht="13.15">
      <c r="A203" s="165"/>
      <c r="B203" s="182" t="s">
        <v>621</v>
      </c>
      <c r="C203" s="167" t="s">
        <v>36</v>
      </c>
      <c r="D203" s="156"/>
      <c r="E203" s="157"/>
      <c r="F203" s="168">
        <f t="shared" ref="F203:F208" si="9">D203*E203</f>
        <v>0</v>
      </c>
    </row>
    <row r="204" spans="1:6" ht="13.15">
      <c r="A204" s="165"/>
      <c r="B204" s="182" t="s">
        <v>622</v>
      </c>
      <c r="C204" s="167" t="s">
        <v>36</v>
      </c>
      <c r="D204" s="156"/>
      <c r="E204" s="157"/>
      <c r="F204" s="168">
        <f t="shared" si="9"/>
        <v>0</v>
      </c>
    </row>
    <row r="205" spans="1:6" ht="13.15">
      <c r="A205" s="165"/>
      <c r="B205" s="182" t="s">
        <v>623</v>
      </c>
      <c r="C205" s="167" t="s">
        <v>36</v>
      </c>
      <c r="D205" s="156"/>
      <c r="E205" s="157"/>
      <c r="F205" s="168">
        <f t="shared" si="9"/>
        <v>0</v>
      </c>
    </row>
    <row r="206" spans="1:6" ht="13.15">
      <c r="A206" s="165"/>
      <c r="B206" s="182" t="s">
        <v>624</v>
      </c>
      <c r="C206" s="167" t="s">
        <v>36</v>
      </c>
      <c r="D206" s="156"/>
      <c r="E206" s="157"/>
      <c r="F206" s="168">
        <f t="shared" si="9"/>
        <v>0</v>
      </c>
    </row>
    <row r="207" spans="1:6" ht="13.15">
      <c r="A207" s="165"/>
      <c r="B207" s="182" t="s">
        <v>625</v>
      </c>
      <c r="C207" s="167" t="s">
        <v>36</v>
      </c>
      <c r="D207" s="156"/>
      <c r="E207" s="157"/>
      <c r="F207" s="168">
        <f t="shared" si="9"/>
        <v>0</v>
      </c>
    </row>
    <row r="208" spans="1:6" ht="13.15">
      <c r="A208" s="165"/>
      <c r="B208" s="182" t="s">
        <v>626</v>
      </c>
      <c r="C208" s="167" t="s">
        <v>36</v>
      </c>
      <c r="D208" s="156"/>
      <c r="E208" s="157"/>
      <c r="F208" s="168">
        <f t="shared" si="9"/>
        <v>0</v>
      </c>
    </row>
    <row r="209" spans="1:6" ht="13.15">
      <c r="A209" s="165"/>
      <c r="B209" s="169" t="s">
        <v>627</v>
      </c>
      <c r="C209" s="167"/>
      <c r="D209" s="156"/>
      <c r="E209" s="157"/>
      <c r="F209" s="158">
        <f>SUM(F203:F208)</f>
        <v>0</v>
      </c>
    </row>
    <row r="210" spans="1:6" ht="13.15">
      <c r="A210" s="165"/>
      <c r="B210" s="182"/>
      <c r="C210" s="167"/>
      <c r="D210" s="156"/>
      <c r="E210" s="157"/>
      <c r="F210" s="168"/>
    </row>
    <row r="211" spans="1:6" ht="13.15">
      <c r="A211" s="165"/>
      <c r="B211" s="182"/>
      <c r="C211" s="167"/>
      <c r="D211" s="156"/>
      <c r="E211" s="157"/>
      <c r="F211" s="168"/>
    </row>
    <row r="212" spans="1:6" ht="13.15">
      <c r="A212" s="165" t="s">
        <v>628</v>
      </c>
      <c r="B212" s="166" t="s">
        <v>629</v>
      </c>
      <c r="C212" s="161"/>
      <c r="D212" s="156"/>
      <c r="E212" s="157"/>
      <c r="F212" s="158" t="str">
        <f>IF($C212="","",$E212*D212)</f>
        <v/>
      </c>
    </row>
    <row r="213" spans="1:6" ht="13.15">
      <c r="A213" s="165" t="s">
        <v>630</v>
      </c>
      <c r="B213" s="166" t="s">
        <v>631</v>
      </c>
      <c r="C213" s="167"/>
      <c r="D213" s="156"/>
      <c r="E213" s="157"/>
      <c r="F213" s="168"/>
    </row>
    <row r="214" spans="1:6" ht="13.15">
      <c r="A214" s="165"/>
      <c r="B214" s="166" t="s">
        <v>632</v>
      </c>
      <c r="C214" s="167"/>
      <c r="D214" s="156"/>
      <c r="E214" s="157"/>
      <c r="F214" s="168"/>
    </row>
    <row r="215" spans="1:6" ht="13.15">
      <c r="A215" s="165"/>
      <c r="B215" s="183" t="s">
        <v>633</v>
      </c>
      <c r="C215" s="167"/>
      <c r="D215" s="156"/>
      <c r="E215" s="157"/>
      <c r="F215" s="168"/>
    </row>
    <row r="216" spans="1:6" ht="13.15">
      <c r="A216" s="165"/>
      <c r="B216" s="170" t="s">
        <v>634</v>
      </c>
      <c r="C216" s="167" t="s">
        <v>36</v>
      </c>
      <c r="D216" s="156"/>
      <c r="E216" s="157"/>
      <c r="F216" s="168">
        <f t="shared" ref="F216:F228" si="10">D216*E216</f>
        <v>0</v>
      </c>
    </row>
    <row r="217" spans="1:6" ht="13.15">
      <c r="A217" s="165"/>
      <c r="B217" s="170" t="s">
        <v>499</v>
      </c>
      <c r="C217" s="167" t="s">
        <v>298</v>
      </c>
      <c r="D217" s="156"/>
      <c r="E217" s="157"/>
      <c r="F217" s="168">
        <f t="shared" si="10"/>
        <v>0</v>
      </c>
    </row>
    <row r="218" spans="1:6" ht="13.15">
      <c r="A218" s="165"/>
      <c r="B218" s="170" t="s">
        <v>635</v>
      </c>
      <c r="C218" s="167" t="s">
        <v>298</v>
      </c>
      <c r="D218" s="156"/>
      <c r="E218" s="157"/>
      <c r="F218" s="168">
        <f t="shared" si="10"/>
        <v>0</v>
      </c>
    </row>
    <row r="219" spans="1:6" ht="13.15">
      <c r="A219" s="165"/>
      <c r="B219" s="170" t="s">
        <v>636</v>
      </c>
      <c r="C219" s="167" t="s">
        <v>298</v>
      </c>
      <c r="D219" s="156"/>
      <c r="E219" s="157"/>
      <c r="F219" s="168">
        <f t="shared" si="10"/>
        <v>0</v>
      </c>
    </row>
    <row r="220" spans="1:6" ht="13.15">
      <c r="A220" s="165"/>
      <c r="B220" s="170" t="s">
        <v>637</v>
      </c>
      <c r="C220" s="167" t="s">
        <v>298</v>
      </c>
      <c r="D220" s="156"/>
      <c r="E220" s="157"/>
      <c r="F220" s="168">
        <f t="shared" si="10"/>
        <v>0</v>
      </c>
    </row>
    <row r="221" spans="1:6" ht="13.15">
      <c r="A221" s="165"/>
      <c r="B221" s="170" t="s">
        <v>638</v>
      </c>
      <c r="C221" s="167" t="s">
        <v>298</v>
      </c>
      <c r="D221" s="156"/>
      <c r="E221" s="157"/>
      <c r="F221" s="168">
        <f t="shared" si="10"/>
        <v>0</v>
      </c>
    </row>
    <row r="222" spans="1:6" ht="13.15">
      <c r="A222" s="165"/>
      <c r="B222" s="170" t="s">
        <v>639</v>
      </c>
      <c r="C222" s="167" t="s">
        <v>298</v>
      </c>
      <c r="D222" s="156"/>
      <c r="E222" s="157"/>
      <c r="F222" s="168">
        <f t="shared" si="10"/>
        <v>0</v>
      </c>
    </row>
    <row r="223" spans="1:6" ht="13.15">
      <c r="A223" s="165"/>
      <c r="B223" s="170" t="s">
        <v>640</v>
      </c>
      <c r="C223" s="167" t="s">
        <v>298</v>
      </c>
      <c r="D223" s="156"/>
      <c r="E223" s="157"/>
      <c r="F223" s="168">
        <f t="shared" si="10"/>
        <v>0</v>
      </c>
    </row>
    <row r="224" spans="1:6" ht="13.15">
      <c r="A224" s="165"/>
      <c r="B224" s="170" t="s">
        <v>641</v>
      </c>
      <c r="C224" s="167" t="s">
        <v>298</v>
      </c>
      <c r="D224" s="156"/>
      <c r="E224" s="157"/>
      <c r="F224" s="168">
        <f t="shared" si="10"/>
        <v>0</v>
      </c>
    </row>
    <row r="225" spans="1:6" ht="13.15">
      <c r="A225" s="165"/>
      <c r="B225" s="170" t="s">
        <v>642</v>
      </c>
      <c r="C225" s="167" t="s">
        <v>298</v>
      </c>
      <c r="D225" s="156"/>
      <c r="E225" s="157"/>
      <c r="F225" s="168">
        <f t="shared" si="10"/>
        <v>0</v>
      </c>
    </row>
    <row r="226" spans="1:6" ht="13.15">
      <c r="A226" s="165"/>
      <c r="B226" s="170" t="s">
        <v>643</v>
      </c>
      <c r="C226" s="167" t="s">
        <v>298</v>
      </c>
      <c r="D226" s="156"/>
      <c r="E226" s="157"/>
      <c r="F226" s="168">
        <f t="shared" si="10"/>
        <v>0</v>
      </c>
    </row>
    <row r="227" spans="1:6" ht="13.15">
      <c r="A227" s="165"/>
      <c r="B227" s="170" t="s">
        <v>644</v>
      </c>
      <c r="C227" s="167" t="s">
        <v>298</v>
      </c>
      <c r="D227" s="156"/>
      <c r="E227" s="157"/>
      <c r="F227" s="168">
        <f t="shared" si="10"/>
        <v>0</v>
      </c>
    </row>
    <row r="228" spans="1:6" ht="13.15">
      <c r="A228" s="165"/>
      <c r="B228" s="170" t="s">
        <v>645</v>
      </c>
      <c r="C228" s="167" t="s">
        <v>88</v>
      </c>
      <c r="D228" s="156"/>
      <c r="E228" s="157"/>
      <c r="F228" s="168">
        <f t="shared" si="10"/>
        <v>0</v>
      </c>
    </row>
    <row r="229" spans="1:6" ht="13.15">
      <c r="A229" s="165"/>
      <c r="B229" s="182"/>
      <c r="C229" s="167"/>
      <c r="D229" s="156"/>
      <c r="E229" s="157"/>
      <c r="F229" s="168"/>
    </row>
    <row r="230" spans="1:6" ht="13.15">
      <c r="A230" s="165"/>
      <c r="B230" s="183" t="s">
        <v>646</v>
      </c>
      <c r="C230" s="167"/>
      <c r="D230" s="156"/>
      <c r="E230" s="157"/>
      <c r="F230" s="168"/>
    </row>
    <row r="231" spans="1:6" ht="13.15">
      <c r="A231" s="165"/>
      <c r="B231" s="170" t="s">
        <v>634</v>
      </c>
      <c r="C231" s="167" t="s">
        <v>36</v>
      </c>
      <c r="D231" s="156"/>
      <c r="E231" s="157"/>
      <c r="F231" s="168">
        <f>D231*E231</f>
        <v>0</v>
      </c>
    </row>
    <row r="232" spans="1:6" ht="13.15">
      <c r="A232" s="165"/>
      <c r="B232" s="170" t="s">
        <v>519</v>
      </c>
      <c r="C232" s="167" t="s">
        <v>298</v>
      </c>
      <c r="D232" s="156"/>
      <c r="E232" s="157"/>
      <c r="F232" s="168">
        <f>D232*E232</f>
        <v>0</v>
      </c>
    </row>
    <row r="233" spans="1:6" ht="13.15">
      <c r="A233" s="165"/>
      <c r="B233" s="170" t="s">
        <v>647</v>
      </c>
      <c r="C233" s="167" t="s">
        <v>298</v>
      </c>
      <c r="D233" s="156"/>
      <c r="E233" s="157"/>
      <c r="F233" s="168">
        <f>D233*E233</f>
        <v>0</v>
      </c>
    </row>
    <row r="234" spans="1:6" ht="13.15">
      <c r="A234" s="165"/>
      <c r="B234" s="170" t="s">
        <v>648</v>
      </c>
      <c r="C234" s="167" t="s">
        <v>298</v>
      </c>
      <c r="D234" s="156"/>
      <c r="E234" s="157"/>
      <c r="F234" s="168">
        <f>D234*E234</f>
        <v>0</v>
      </c>
    </row>
    <row r="235" spans="1:6" ht="13.15">
      <c r="A235" s="165"/>
      <c r="B235" s="170" t="s">
        <v>649</v>
      </c>
      <c r="C235" s="167" t="s">
        <v>36</v>
      </c>
      <c r="D235" s="156"/>
      <c r="E235" s="157"/>
      <c r="F235" s="168">
        <f>D235*E235</f>
        <v>0</v>
      </c>
    </row>
    <row r="236" spans="1:6" ht="13.15">
      <c r="A236" s="165"/>
      <c r="B236" s="182"/>
      <c r="C236" s="167"/>
      <c r="D236" s="156"/>
      <c r="E236" s="157"/>
      <c r="F236" s="168"/>
    </row>
    <row r="237" spans="1:6" ht="13.15">
      <c r="A237" s="165"/>
      <c r="B237" s="166" t="s">
        <v>650</v>
      </c>
      <c r="C237" s="167"/>
      <c r="D237" s="156"/>
      <c r="E237" s="157"/>
      <c r="F237" s="168"/>
    </row>
    <row r="238" spans="1:6" ht="13.15">
      <c r="A238" s="165"/>
      <c r="B238" s="183" t="s">
        <v>651</v>
      </c>
      <c r="C238" s="167"/>
      <c r="D238" s="156"/>
      <c r="E238" s="157"/>
      <c r="F238" s="168"/>
    </row>
    <row r="239" spans="1:6" ht="13.15">
      <c r="A239" s="165"/>
      <c r="B239" s="170" t="s">
        <v>499</v>
      </c>
      <c r="C239" s="167" t="s">
        <v>298</v>
      </c>
      <c r="D239" s="156"/>
      <c r="E239" s="157"/>
      <c r="F239" s="168">
        <f t="shared" ref="F239:F250" si="11">D239*E239</f>
        <v>0</v>
      </c>
    </row>
    <row r="240" spans="1:6" ht="13.15">
      <c r="A240" s="165"/>
      <c r="B240" s="170" t="s">
        <v>519</v>
      </c>
      <c r="C240" s="167" t="s">
        <v>298</v>
      </c>
      <c r="D240" s="156"/>
      <c r="E240" s="157"/>
      <c r="F240" s="168">
        <f t="shared" si="11"/>
        <v>0</v>
      </c>
    </row>
    <row r="241" spans="1:6" ht="13.15">
      <c r="A241" s="165"/>
      <c r="B241" s="170" t="s">
        <v>652</v>
      </c>
      <c r="C241" s="167" t="s">
        <v>298</v>
      </c>
      <c r="D241" s="156"/>
      <c r="E241" s="157"/>
      <c r="F241" s="168">
        <f t="shared" si="11"/>
        <v>0</v>
      </c>
    </row>
    <row r="242" spans="1:6" ht="13.15">
      <c r="A242" s="165"/>
      <c r="B242" s="170" t="s">
        <v>653</v>
      </c>
      <c r="C242" s="167" t="s">
        <v>88</v>
      </c>
      <c r="D242" s="156"/>
      <c r="E242" s="157"/>
      <c r="F242" s="168">
        <f t="shared" si="11"/>
        <v>0</v>
      </c>
    </row>
    <row r="243" spans="1:6" ht="13.15">
      <c r="A243" s="165"/>
      <c r="B243" s="170" t="s">
        <v>654</v>
      </c>
      <c r="C243" s="167" t="s">
        <v>88</v>
      </c>
      <c r="D243" s="156"/>
      <c r="E243" s="157"/>
      <c r="F243" s="168">
        <f t="shared" si="11"/>
        <v>0</v>
      </c>
    </row>
    <row r="244" spans="1:6" ht="13.15">
      <c r="A244" s="165"/>
      <c r="B244" s="170" t="s">
        <v>655</v>
      </c>
      <c r="C244" s="167" t="s">
        <v>88</v>
      </c>
      <c r="D244" s="156"/>
      <c r="E244" s="157"/>
      <c r="F244" s="168">
        <f t="shared" si="11"/>
        <v>0</v>
      </c>
    </row>
    <row r="245" spans="1:6" ht="13.15">
      <c r="A245" s="165"/>
      <c r="B245" s="170" t="s">
        <v>656</v>
      </c>
      <c r="C245" s="167" t="s">
        <v>88</v>
      </c>
      <c r="D245" s="156"/>
      <c r="E245" s="157"/>
      <c r="F245" s="168">
        <f t="shared" si="11"/>
        <v>0</v>
      </c>
    </row>
    <row r="246" spans="1:6" ht="13.15">
      <c r="A246" s="165"/>
      <c r="B246" s="170" t="s">
        <v>657</v>
      </c>
      <c r="C246" s="167" t="s">
        <v>88</v>
      </c>
      <c r="D246" s="156"/>
      <c r="E246" s="157"/>
      <c r="F246" s="168">
        <f t="shared" si="11"/>
        <v>0</v>
      </c>
    </row>
    <row r="247" spans="1:6" ht="13.15">
      <c r="A247" s="165"/>
      <c r="B247" s="170" t="s">
        <v>658</v>
      </c>
      <c r="C247" s="167" t="s">
        <v>88</v>
      </c>
      <c r="D247" s="156"/>
      <c r="E247" s="157"/>
      <c r="F247" s="168">
        <f t="shared" si="11"/>
        <v>0</v>
      </c>
    </row>
    <row r="248" spans="1:6" ht="13.15">
      <c r="A248" s="165"/>
      <c r="B248" s="170" t="s">
        <v>659</v>
      </c>
      <c r="C248" s="167" t="s">
        <v>88</v>
      </c>
      <c r="D248" s="156"/>
      <c r="E248" s="157"/>
      <c r="F248" s="168">
        <f t="shared" si="11"/>
        <v>0</v>
      </c>
    </row>
    <row r="249" spans="1:6" ht="13.15">
      <c r="A249" s="165"/>
      <c r="B249" s="170" t="s">
        <v>660</v>
      </c>
      <c r="C249" s="167" t="s">
        <v>88</v>
      </c>
      <c r="D249" s="156"/>
      <c r="E249" s="157"/>
      <c r="F249" s="168">
        <f t="shared" si="11"/>
        <v>0</v>
      </c>
    </row>
    <row r="250" spans="1:6" ht="13.15">
      <c r="A250" s="165"/>
      <c r="B250" s="170" t="s">
        <v>661</v>
      </c>
      <c r="C250" s="167" t="s">
        <v>88</v>
      </c>
      <c r="D250" s="156"/>
      <c r="E250" s="157"/>
      <c r="F250" s="168">
        <f t="shared" si="11"/>
        <v>0</v>
      </c>
    </row>
    <row r="251" spans="1:6" ht="13.15">
      <c r="A251" s="165"/>
      <c r="B251" s="170"/>
      <c r="C251" s="167"/>
      <c r="D251" s="156"/>
      <c r="E251" s="157"/>
      <c r="F251" s="168"/>
    </row>
    <row r="252" spans="1:6" ht="13.15">
      <c r="A252" s="165"/>
      <c r="B252" s="183" t="s">
        <v>662</v>
      </c>
      <c r="C252" s="167"/>
      <c r="D252" s="156"/>
      <c r="E252" s="157"/>
      <c r="F252" s="168"/>
    </row>
    <row r="253" spans="1:6" ht="13.15">
      <c r="A253" s="165"/>
      <c r="B253" s="170" t="s">
        <v>499</v>
      </c>
      <c r="C253" s="167" t="s">
        <v>298</v>
      </c>
      <c r="D253" s="156"/>
      <c r="E253" s="157"/>
      <c r="F253" s="168">
        <f t="shared" ref="F253:F258" si="12">D253*E253</f>
        <v>0</v>
      </c>
    </row>
    <row r="254" spans="1:6" ht="13.15">
      <c r="A254" s="165"/>
      <c r="B254" s="170" t="s">
        <v>654</v>
      </c>
      <c r="C254" s="167" t="s">
        <v>88</v>
      </c>
      <c r="D254" s="156"/>
      <c r="E254" s="157"/>
      <c r="F254" s="168">
        <f t="shared" si="12"/>
        <v>0</v>
      </c>
    </row>
    <row r="255" spans="1:6" ht="13.15">
      <c r="A255" s="165"/>
      <c r="B255" s="170" t="s">
        <v>655</v>
      </c>
      <c r="C255" s="167" t="s">
        <v>88</v>
      </c>
      <c r="D255" s="156"/>
      <c r="E255" s="157"/>
      <c r="F255" s="168">
        <f t="shared" si="12"/>
        <v>0</v>
      </c>
    </row>
    <row r="256" spans="1:6" ht="13.15">
      <c r="A256" s="165"/>
      <c r="B256" s="170" t="s">
        <v>656</v>
      </c>
      <c r="C256" s="167" t="s">
        <v>88</v>
      </c>
      <c r="D256" s="156"/>
      <c r="E256" s="157"/>
      <c r="F256" s="168">
        <f t="shared" si="12"/>
        <v>0</v>
      </c>
    </row>
    <row r="257" spans="1:6" ht="13.15">
      <c r="A257" s="165"/>
      <c r="B257" s="170" t="s">
        <v>663</v>
      </c>
      <c r="C257" s="167" t="s">
        <v>36</v>
      </c>
      <c r="D257" s="156"/>
      <c r="E257" s="157"/>
      <c r="F257" s="168">
        <f t="shared" si="12"/>
        <v>0</v>
      </c>
    </row>
    <row r="258" spans="1:6" ht="13.15">
      <c r="A258" s="165"/>
      <c r="B258" s="170" t="s">
        <v>660</v>
      </c>
      <c r="C258" s="167" t="s">
        <v>36</v>
      </c>
      <c r="D258" s="156"/>
      <c r="E258" s="157"/>
      <c r="F258" s="168">
        <f t="shared" si="12"/>
        <v>0</v>
      </c>
    </row>
    <row r="259" spans="1:6" ht="13.15">
      <c r="A259" s="165"/>
      <c r="B259" s="169" t="s">
        <v>664</v>
      </c>
      <c r="C259" s="167"/>
      <c r="D259" s="156"/>
      <c r="E259" s="157"/>
      <c r="F259" s="158">
        <f>SUM(F216:F258)</f>
        <v>0</v>
      </c>
    </row>
    <row r="260" spans="1:6" ht="13.15">
      <c r="A260" s="165"/>
      <c r="B260" s="169" t="s">
        <v>665</v>
      </c>
      <c r="C260" s="167"/>
      <c r="D260" s="156"/>
      <c r="E260" s="157"/>
      <c r="F260" s="158">
        <f>F259</f>
        <v>0</v>
      </c>
    </row>
    <row r="261" spans="1:6" ht="13.15">
      <c r="A261" s="165"/>
      <c r="B261" s="169"/>
      <c r="C261" s="167"/>
      <c r="D261" s="156"/>
      <c r="E261" s="157"/>
      <c r="F261" s="158"/>
    </row>
    <row r="262" spans="1:6" ht="13.15">
      <c r="A262" s="165" t="s">
        <v>666</v>
      </c>
      <c r="B262" s="166" t="s">
        <v>667</v>
      </c>
      <c r="C262" s="167"/>
      <c r="D262" s="156"/>
      <c r="E262" s="157"/>
      <c r="F262" s="168"/>
    </row>
    <row r="263" spans="1:6" ht="13.15">
      <c r="A263" s="165"/>
      <c r="B263" s="170" t="s">
        <v>668</v>
      </c>
      <c r="C263" s="167" t="s">
        <v>484</v>
      </c>
      <c r="D263" s="156"/>
      <c r="E263" s="157"/>
      <c r="F263" s="168">
        <f t="shared" ref="F263:F270" si="13">D263*E263</f>
        <v>0</v>
      </c>
    </row>
    <row r="264" spans="1:6" ht="13.15">
      <c r="A264" s="165"/>
      <c r="B264" s="170" t="s">
        <v>669</v>
      </c>
      <c r="C264" s="167" t="s">
        <v>88</v>
      </c>
      <c r="D264" s="156"/>
      <c r="E264" s="157"/>
      <c r="F264" s="168">
        <f t="shared" si="13"/>
        <v>0</v>
      </c>
    </row>
    <row r="265" spans="1:6" ht="13.15">
      <c r="A265" s="165"/>
      <c r="B265" s="170" t="s">
        <v>670</v>
      </c>
      <c r="C265" s="167" t="s">
        <v>88</v>
      </c>
      <c r="D265" s="156"/>
      <c r="E265" s="157"/>
      <c r="F265" s="168">
        <f t="shared" si="13"/>
        <v>0</v>
      </c>
    </row>
    <row r="266" spans="1:6" ht="13.15">
      <c r="A266" s="165"/>
      <c r="B266" s="170" t="s">
        <v>671</v>
      </c>
      <c r="C266" s="167" t="s">
        <v>88</v>
      </c>
      <c r="D266" s="156"/>
      <c r="E266" s="157"/>
      <c r="F266" s="168">
        <f t="shared" si="13"/>
        <v>0</v>
      </c>
    </row>
    <row r="267" spans="1:6" ht="13.15">
      <c r="A267" s="165"/>
      <c r="B267" s="170" t="s">
        <v>672</v>
      </c>
      <c r="C267" s="167" t="s">
        <v>88</v>
      </c>
      <c r="D267" s="156"/>
      <c r="E267" s="157"/>
      <c r="F267" s="168">
        <f t="shared" si="13"/>
        <v>0</v>
      </c>
    </row>
    <row r="268" spans="1:6" ht="13.15">
      <c r="A268" s="165"/>
      <c r="B268" s="170" t="s">
        <v>673</v>
      </c>
      <c r="C268" s="167" t="s">
        <v>88</v>
      </c>
      <c r="D268" s="156"/>
      <c r="E268" s="157"/>
      <c r="F268" s="168">
        <f t="shared" si="13"/>
        <v>0</v>
      </c>
    </row>
    <row r="269" spans="1:6" ht="13.15">
      <c r="A269" s="165"/>
      <c r="B269" s="170" t="s">
        <v>674</v>
      </c>
      <c r="C269" s="167" t="s">
        <v>88</v>
      </c>
      <c r="D269" s="156"/>
      <c r="E269" s="157"/>
      <c r="F269" s="168">
        <f t="shared" si="13"/>
        <v>0</v>
      </c>
    </row>
    <row r="270" spans="1:6" ht="13.15">
      <c r="A270" s="165"/>
      <c r="B270" s="170" t="s">
        <v>672</v>
      </c>
      <c r="C270" s="167" t="s">
        <v>88</v>
      </c>
      <c r="D270" s="156"/>
      <c r="E270" s="157"/>
      <c r="F270" s="168">
        <f t="shared" si="13"/>
        <v>0</v>
      </c>
    </row>
    <row r="271" spans="1:6" ht="13.15">
      <c r="A271" s="165"/>
      <c r="B271" s="169" t="s">
        <v>675</v>
      </c>
      <c r="C271" s="167"/>
      <c r="D271" s="156"/>
      <c r="E271" s="157"/>
      <c r="F271" s="158">
        <f>SUM(F263:F270)</f>
        <v>0</v>
      </c>
    </row>
    <row r="272" spans="1:6" ht="13.15">
      <c r="A272" s="165"/>
      <c r="B272" s="170"/>
      <c r="C272" s="167"/>
      <c r="D272" s="156"/>
      <c r="E272" s="157"/>
      <c r="F272" s="168"/>
    </row>
    <row r="273" spans="1:6" ht="13.15">
      <c r="A273" s="165" t="s">
        <v>676</v>
      </c>
      <c r="B273" s="166" t="s">
        <v>677</v>
      </c>
      <c r="C273" s="167"/>
      <c r="D273" s="156"/>
      <c r="E273" s="157"/>
      <c r="F273" s="168"/>
    </row>
    <row r="274" spans="1:6" ht="13.15">
      <c r="A274" s="165"/>
      <c r="B274" s="166" t="s">
        <v>678</v>
      </c>
      <c r="C274" s="167"/>
      <c r="D274" s="156"/>
      <c r="E274" s="157"/>
      <c r="F274" s="168"/>
    </row>
    <row r="275" spans="1:6" ht="13.15">
      <c r="A275" s="165"/>
      <c r="B275" s="170" t="s">
        <v>679</v>
      </c>
      <c r="C275" s="167" t="s">
        <v>36</v>
      </c>
      <c r="D275" s="156"/>
      <c r="E275" s="157"/>
      <c r="F275" s="168">
        <f>D275*E275</f>
        <v>0</v>
      </c>
    </row>
    <row r="276" spans="1:6" ht="13.15">
      <c r="A276" s="165"/>
      <c r="B276" s="170" t="s">
        <v>680</v>
      </c>
      <c r="C276" s="167" t="s">
        <v>36</v>
      </c>
      <c r="D276" s="156"/>
      <c r="E276" s="157"/>
      <c r="F276" s="168">
        <f>D276*E276</f>
        <v>0</v>
      </c>
    </row>
    <row r="277" spans="1:6" ht="13.15">
      <c r="A277" s="165"/>
      <c r="B277" s="170"/>
      <c r="C277" s="167"/>
      <c r="D277" s="156"/>
      <c r="E277" s="157"/>
      <c r="F277" s="168"/>
    </row>
    <row r="278" spans="1:6" ht="13.15">
      <c r="A278" s="165"/>
      <c r="B278" s="166" t="s">
        <v>681</v>
      </c>
      <c r="C278" s="167"/>
      <c r="D278" s="156"/>
      <c r="E278" s="157"/>
      <c r="F278" s="168"/>
    </row>
    <row r="279" spans="1:6" ht="13.15">
      <c r="A279" s="165"/>
      <c r="B279" s="170" t="s">
        <v>682</v>
      </c>
      <c r="C279" s="167" t="s">
        <v>36</v>
      </c>
      <c r="D279" s="156"/>
      <c r="E279" s="157"/>
      <c r="F279" s="168">
        <f>D279*E279</f>
        <v>0</v>
      </c>
    </row>
    <row r="280" spans="1:6" ht="13.15">
      <c r="A280" s="165"/>
      <c r="B280" s="170" t="s">
        <v>683</v>
      </c>
      <c r="C280" s="167" t="s">
        <v>36</v>
      </c>
      <c r="D280" s="156"/>
      <c r="E280" s="157"/>
      <c r="F280" s="168">
        <f>D280*E280</f>
        <v>0</v>
      </c>
    </row>
    <row r="281" spans="1:6" ht="13.15">
      <c r="A281" s="165"/>
      <c r="B281" s="169" t="s">
        <v>684</v>
      </c>
      <c r="C281" s="167"/>
      <c r="D281" s="156"/>
      <c r="E281" s="157"/>
      <c r="F281" s="158">
        <f>SUM(F275:F280)</f>
        <v>0</v>
      </c>
    </row>
    <row r="282" spans="1:6" ht="13.15">
      <c r="A282" s="165"/>
      <c r="B282" s="169"/>
      <c r="C282" s="167"/>
      <c r="D282" s="156"/>
      <c r="E282" s="157"/>
      <c r="F282" s="158"/>
    </row>
    <row r="283" spans="1:6" ht="13.15">
      <c r="A283" s="165"/>
      <c r="B283" s="170"/>
      <c r="C283" s="167"/>
      <c r="D283" s="156"/>
      <c r="E283" s="157"/>
      <c r="F283" s="168"/>
    </row>
    <row r="284" spans="1:6" ht="13.15">
      <c r="A284" s="165" t="s">
        <v>685</v>
      </c>
      <c r="B284" s="166" t="s">
        <v>686</v>
      </c>
      <c r="C284" s="167"/>
      <c r="D284" s="156"/>
      <c r="E284" s="157"/>
      <c r="F284" s="168"/>
    </row>
    <row r="285" spans="1:6" ht="13.15">
      <c r="A285" s="165" t="s">
        <v>687</v>
      </c>
      <c r="B285" s="171" t="s">
        <v>688</v>
      </c>
      <c r="C285" s="167"/>
      <c r="D285" s="156"/>
      <c r="E285" s="157"/>
      <c r="F285" s="168"/>
    </row>
    <row r="286" spans="1:6" ht="13.15">
      <c r="A286" s="165"/>
      <c r="B286" s="170" t="s">
        <v>689</v>
      </c>
      <c r="C286" s="167" t="s">
        <v>298</v>
      </c>
      <c r="D286" s="156"/>
      <c r="E286" s="168"/>
      <c r="F286" s="168">
        <f>D286*E286</f>
        <v>0</v>
      </c>
    </row>
    <row r="287" spans="1:6" ht="13.15">
      <c r="A287" s="165"/>
      <c r="B287" s="170" t="s">
        <v>690</v>
      </c>
      <c r="C287" s="167" t="s">
        <v>298</v>
      </c>
      <c r="D287" s="156"/>
      <c r="E287" s="168"/>
      <c r="F287" s="168">
        <f>D287*E287</f>
        <v>0</v>
      </c>
    </row>
    <row r="288" spans="1:6" ht="13.15">
      <c r="A288" s="165"/>
      <c r="B288" s="170" t="s">
        <v>691</v>
      </c>
      <c r="C288" s="167" t="s">
        <v>298</v>
      </c>
      <c r="D288" s="156"/>
      <c r="E288" s="168"/>
      <c r="F288" s="168">
        <f>D288*E288</f>
        <v>0</v>
      </c>
    </row>
    <row r="289" spans="1:6" ht="13.15">
      <c r="A289" s="165"/>
      <c r="B289" s="170" t="s">
        <v>692</v>
      </c>
      <c r="C289" s="167" t="s">
        <v>36</v>
      </c>
      <c r="D289" s="156"/>
      <c r="E289" s="168"/>
      <c r="F289" s="168">
        <f>D289*E289</f>
        <v>0</v>
      </c>
    </row>
    <row r="290" spans="1:6" ht="13.15">
      <c r="A290" s="165"/>
      <c r="B290" s="169" t="s">
        <v>693</v>
      </c>
      <c r="C290" s="167"/>
      <c r="D290" s="156"/>
      <c r="E290" s="157"/>
      <c r="F290" s="158">
        <f>SUM(F286:F289)</f>
        <v>0</v>
      </c>
    </row>
    <row r="291" spans="1:6" ht="13.15">
      <c r="A291" s="165"/>
      <c r="B291" s="170"/>
      <c r="C291" s="167"/>
      <c r="D291" s="156"/>
      <c r="E291" s="157"/>
      <c r="F291" s="168"/>
    </row>
    <row r="292" spans="1:6" ht="13.15">
      <c r="A292" s="165" t="s">
        <v>694</v>
      </c>
      <c r="B292" s="171" t="s">
        <v>695</v>
      </c>
      <c r="C292" s="167"/>
      <c r="D292" s="156"/>
      <c r="E292" s="157"/>
      <c r="F292" s="168"/>
    </row>
    <row r="293" spans="1:6" ht="13.15">
      <c r="A293" s="165"/>
      <c r="B293" s="170" t="s">
        <v>689</v>
      </c>
      <c r="C293" s="167" t="s">
        <v>298</v>
      </c>
      <c r="D293" s="156"/>
      <c r="E293" s="157"/>
      <c r="F293" s="168">
        <f>D293*E293</f>
        <v>0</v>
      </c>
    </row>
    <row r="294" spans="1:6" ht="13.15">
      <c r="A294" s="165"/>
      <c r="B294" s="170" t="s">
        <v>690</v>
      </c>
      <c r="C294" s="167" t="s">
        <v>298</v>
      </c>
      <c r="D294" s="156"/>
      <c r="E294" s="157"/>
      <c r="F294" s="168">
        <f>D294*E294</f>
        <v>0</v>
      </c>
    </row>
    <row r="295" spans="1:6" ht="13.15">
      <c r="A295" s="165"/>
      <c r="B295" s="170" t="s">
        <v>691</v>
      </c>
      <c r="C295" s="167" t="s">
        <v>298</v>
      </c>
      <c r="D295" s="156"/>
      <c r="E295" s="157"/>
      <c r="F295" s="168">
        <f>D295*E295</f>
        <v>0</v>
      </c>
    </row>
    <row r="296" spans="1:6" ht="13.15">
      <c r="A296" s="165"/>
      <c r="B296" s="170" t="s">
        <v>692</v>
      </c>
      <c r="C296" s="167" t="s">
        <v>36</v>
      </c>
      <c r="D296" s="156"/>
      <c r="E296" s="157"/>
      <c r="F296" s="168">
        <f>D296*E296</f>
        <v>0</v>
      </c>
    </row>
    <row r="297" spans="1:6" ht="13.15">
      <c r="A297" s="165"/>
      <c r="B297" s="170" t="s">
        <v>696</v>
      </c>
      <c r="C297" s="167" t="s">
        <v>36</v>
      </c>
      <c r="D297" s="156"/>
      <c r="E297" s="157"/>
      <c r="F297" s="168">
        <f>D297*E297</f>
        <v>0</v>
      </c>
    </row>
    <row r="298" spans="1:6" ht="13.15">
      <c r="A298" s="165"/>
      <c r="B298" s="169" t="s">
        <v>697</v>
      </c>
      <c r="C298" s="167"/>
      <c r="D298" s="156"/>
      <c r="E298" s="157"/>
      <c r="F298" s="158">
        <f>SUM(F293:F297)</f>
        <v>0</v>
      </c>
    </row>
    <row r="299" spans="1:6" ht="13.15">
      <c r="A299" s="165"/>
      <c r="B299" s="170"/>
      <c r="C299" s="167"/>
      <c r="D299" s="156"/>
      <c r="E299" s="157"/>
      <c r="F299" s="168"/>
    </row>
    <row r="300" spans="1:6" ht="13.15">
      <c r="A300" s="165" t="s">
        <v>698</v>
      </c>
      <c r="B300" s="171" t="s">
        <v>699</v>
      </c>
      <c r="C300" s="167"/>
      <c r="D300" s="156"/>
      <c r="E300" s="157"/>
      <c r="F300" s="168"/>
    </row>
    <row r="301" spans="1:6" ht="13.15">
      <c r="A301" s="165"/>
      <c r="B301" s="170" t="s">
        <v>689</v>
      </c>
      <c r="C301" s="167" t="s">
        <v>298</v>
      </c>
      <c r="D301" s="156"/>
      <c r="E301" s="157"/>
      <c r="F301" s="168">
        <f>D301*E301</f>
        <v>0</v>
      </c>
    </row>
    <row r="302" spans="1:6" ht="13.15">
      <c r="A302" s="165"/>
      <c r="B302" s="170" t="s">
        <v>700</v>
      </c>
      <c r="C302" s="167" t="s">
        <v>298</v>
      </c>
      <c r="D302" s="156"/>
      <c r="E302" s="157"/>
      <c r="F302" s="168">
        <f>D302*E302</f>
        <v>0</v>
      </c>
    </row>
    <row r="303" spans="1:6" ht="13.15">
      <c r="A303" s="165"/>
      <c r="B303" s="170" t="s">
        <v>701</v>
      </c>
      <c r="C303" s="167" t="s">
        <v>298</v>
      </c>
      <c r="D303" s="156"/>
      <c r="E303" s="157"/>
      <c r="F303" s="168">
        <f>D303*E303</f>
        <v>0</v>
      </c>
    </row>
    <row r="304" spans="1:6" ht="13.15">
      <c r="A304" s="165"/>
      <c r="B304" s="170" t="s">
        <v>702</v>
      </c>
      <c r="C304" s="167" t="s">
        <v>36</v>
      </c>
      <c r="D304" s="156"/>
      <c r="E304" s="157"/>
      <c r="F304" s="168">
        <f>D304*E304</f>
        <v>0</v>
      </c>
    </row>
    <row r="305" spans="1:6" ht="13.15">
      <c r="A305" s="165"/>
      <c r="B305" s="170" t="s">
        <v>703</v>
      </c>
      <c r="C305" s="167" t="s">
        <v>36</v>
      </c>
      <c r="D305" s="156"/>
      <c r="E305" s="157"/>
      <c r="F305" s="168">
        <f>D305*E305</f>
        <v>0</v>
      </c>
    </row>
    <row r="306" spans="1:6" ht="13.15">
      <c r="A306" s="165"/>
      <c r="B306" s="169" t="s">
        <v>704</v>
      </c>
      <c r="C306" s="167"/>
      <c r="D306" s="156"/>
      <c r="E306" s="157"/>
      <c r="F306" s="158">
        <f>SUM(F301:F305)</f>
        <v>0</v>
      </c>
    </row>
    <row r="307" spans="1:6" ht="13.15">
      <c r="A307" s="165"/>
      <c r="B307" s="170"/>
      <c r="C307" s="167"/>
      <c r="D307" s="156"/>
      <c r="E307" s="157"/>
      <c r="F307" s="168"/>
    </row>
    <row r="308" spans="1:6" ht="13.15">
      <c r="A308" s="165" t="s">
        <v>698</v>
      </c>
      <c r="B308" s="171" t="s">
        <v>705</v>
      </c>
      <c r="C308" s="167"/>
      <c r="D308" s="156"/>
      <c r="E308" s="157"/>
      <c r="F308" s="168"/>
    </row>
    <row r="309" spans="1:6" ht="13.15">
      <c r="A309" s="165"/>
      <c r="B309" s="170" t="s">
        <v>689</v>
      </c>
      <c r="C309" s="167" t="s">
        <v>298</v>
      </c>
      <c r="D309" s="156"/>
      <c r="E309" s="157"/>
      <c r="F309" s="168">
        <f t="shared" ref="F309:F314" si="14">D309*E309</f>
        <v>0</v>
      </c>
    </row>
    <row r="310" spans="1:6" ht="13.15">
      <c r="A310" s="165"/>
      <c r="B310" s="170" t="s">
        <v>706</v>
      </c>
      <c r="C310" s="167" t="s">
        <v>298</v>
      </c>
      <c r="D310" s="156"/>
      <c r="E310" s="157"/>
      <c r="F310" s="168">
        <f t="shared" si="14"/>
        <v>0</v>
      </c>
    </row>
    <row r="311" spans="1:6" ht="13.15">
      <c r="A311" s="165"/>
      <c r="B311" s="170" t="s">
        <v>707</v>
      </c>
      <c r="C311" s="167" t="s">
        <v>298</v>
      </c>
      <c r="D311" s="156"/>
      <c r="E311" s="157"/>
      <c r="F311" s="168">
        <f t="shared" si="14"/>
        <v>0</v>
      </c>
    </row>
    <row r="312" spans="1:6" ht="13.15">
      <c r="A312" s="165"/>
      <c r="B312" s="170" t="s">
        <v>708</v>
      </c>
      <c r="C312" s="167" t="s">
        <v>298</v>
      </c>
      <c r="D312" s="156"/>
      <c r="E312" s="157"/>
      <c r="F312" s="168">
        <f t="shared" si="14"/>
        <v>0</v>
      </c>
    </row>
    <row r="313" spans="1:6" ht="13.15">
      <c r="A313" s="165"/>
      <c r="B313" s="170" t="s">
        <v>702</v>
      </c>
      <c r="C313" s="167" t="s">
        <v>36</v>
      </c>
      <c r="D313" s="156"/>
      <c r="E313" s="157"/>
      <c r="F313" s="168">
        <f t="shared" si="14"/>
        <v>0</v>
      </c>
    </row>
    <row r="314" spans="1:6" ht="13.15">
      <c r="A314" s="165"/>
      <c r="B314" s="170" t="s">
        <v>703</v>
      </c>
      <c r="C314" s="167" t="s">
        <v>36</v>
      </c>
      <c r="D314" s="156"/>
      <c r="E314" s="157"/>
      <c r="F314" s="168">
        <f t="shared" si="14"/>
        <v>0</v>
      </c>
    </row>
    <row r="315" spans="1:6" ht="13.15">
      <c r="A315" s="165"/>
      <c r="B315" s="169" t="s">
        <v>709</v>
      </c>
      <c r="C315" s="167"/>
      <c r="D315" s="156"/>
      <c r="E315" s="157"/>
      <c r="F315" s="158">
        <f>SUM(F309:F314)</f>
        <v>0</v>
      </c>
    </row>
    <row r="316" spans="1:6" ht="13.15">
      <c r="A316" s="165"/>
      <c r="B316" s="170"/>
      <c r="C316" s="167"/>
      <c r="D316" s="156"/>
      <c r="E316" s="157"/>
      <c r="F316" s="168"/>
    </row>
    <row r="317" spans="1:6" ht="13.15">
      <c r="A317" s="165" t="s">
        <v>710</v>
      </c>
      <c r="B317" s="171" t="s">
        <v>711</v>
      </c>
      <c r="C317" s="167"/>
      <c r="D317" s="156"/>
      <c r="E317" s="157"/>
      <c r="F317" s="168"/>
    </row>
    <row r="318" spans="1:6" ht="13.15">
      <c r="A318" s="165"/>
      <c r="B318" s="170" t="s">
        <v>712</v>
      </c>
      <c r="C318" s="167" t="s">
        <v>298</v>
      </c>
      <c r="D318" s="156"/>
      <c r="E318" s="157"/>
      <c r="F318" s="168">
        <f>D318*E318</f>
        <v>0</v>
      </c>
    </row>
    <row r="319" spans="1:6" ht="13.15">
      <c r="A319" s="165"/>
      <c r="B319" s="170" t="s">
        <v>713</v>
      </c>
      <c r="C319" s="167" t="s">
        <v>298</v>
      </c>
      <c r="D319" s="156"/>
      <c r="E319" s="157"/>
      <c r="F319" s="168">
        <f>D319*E319</f>
        <v>0</v>
      </c>
    </row>
    <row r="320" spans="1:6" ht="13.15">
      <c r="A320" s="165"/>
      <c r="B320" s="170" t="s">
        <v>714</v>
      </c>
      <c r="C320" s="167" t="s">
        <v>298</v>
      </c>
      <c r="D320" s="156"/>
      <c r="E320" s="157"/>
      <c r="F320" s="168">
        <f>D320*E320</f>
        <v>0</v>
      </c>
    </row>
    <row r="321" spans="1:6" ht="13.15">
      <c r="A321" s="165"/>
      <c r="B321" s="170" t="s">
        <v>702</v>
      </c>
      <c r="C321" s="167" t="s">
        <v>36</v>
      </c>
      <c r="D321" s="156"/>
      <c r="E321" s="157"/>
      <c r="F321" s="168">
        <f>D321*E321</f>
        <v>0</v>
      </c>
    </row>
    <row r="322" spans="1:6" ht="13.15">
      <c r="A322" s="165"/>
      <c r="B322" s="169" t="s">
        <v>715</v>
      </c>
      <c r="C322" s="167"/>
      <c r="D322" s="156"/>
      <c r="E322" s="157"/>
      <c r="F322" s="158">
        <f>SUM(F318:F321)</f>
        <v>0</v>
      </c>
    </row>
    <row r="323" spans="1:6" ht="13.15">
      <c r="A323" s="165"/>
      <c r="B323" s="170"/>
      <c r="C323" s="167"/>
      <c r="D323" s="156"/>
      <c r="E323" s="157"/>
      <c r="F323" s="168"/>
    </row>
    <row r="324" spans="1:6" ht="13.15">
      <c r="A324" s="165" t="s">
        <v>716</v>
      </c>
      <c r="B324" s="171" t="s">
        <v>717</v>
      </c>
      <c r="C324" s="167"/>
      <c r="D324" s="156"/>
      <c r="E324" s="157"/>
      <c r="F324" s="168"/>
    </row>
    <row r="325" spans="1:6" ht="13.15">
      <c r="A325" s="165"/>
      <c r="B325" s="170" t="s">
        <v>718</v>
      </c>
      <c r="C325" s="167" t="s">
        <v>298</v>
      </c>
      <c r="D325" s="156"/>
      <c r="E325" s="157"/>
      <c r="F325" s="168">
        <f>D325*E325</f>
        <v>0</v>
      </c>
    </row>
    <row r="326" spans="1:6" ht="13.15">
      <c r="A326" s="165"/>
      <c r="B326" s="170" t="s">
        <v>719</v>
      </c>
      <c r="C326" s="167" t="s">
        <v>298</v>
      </c>
      <c r="D326" s="156"/>
      <c r="E326" s="157"/>
      <c r="F326" s="168">
        <f>D326*E326</f>
        <v>0</v>
      </c>
    </row>
    <row r="327" spans="1:6" ht="13.15">
      <c r="A327" s="165"/>
      <c r="B327" s="170" t="s">
        <v>702</v>
      </c>
      <c r="C327" s="167" t="s">
        <v>36</v>
      </c>
      <c r="D327" s="156"/>
      <c r="E327" s="157"/>
      <c r="F327" s="168">
        <f>D327*E327</f>
        <v>0</v>
      </c>
    </row>
    <row r="328" spans="1:6" ht="13.15">
      <c r="A328" s="165"/>
      <c r="B328" s="169" t="s">
        <v>720</v>
      </c>
      <c r="C328" s="167"/>
      <c r="D328" s="156"/>
      <c r="E328" s="157"/>
      <c r="F328" s="158">
        <f>SUM(F325:F327)</f>
        <v>0</v>
      </c>
    </row>
    <row r="329" spans="1:6" ht="13.15">
      <c r="A329" s="165"/>
      <c r="B329" s="170"/>
      <c r="C329" s="167"/>
      <c r="D329" s="156"/>
      <c r="E329" s="157"/>
      <c r="F329" s="168"/>
    </row>
    <row r="330" spans="1:6" ht="13.15">
      <c r="A330" s="165" t="s">
        <v>721</v>
      </c>
      <c r="B330" s="171" t="s">
        <v>722</v>
      </c>
      <c r="C330" s="167"/>
      <c r="D330" s="156"/>
      <c r="E330" s="157"/>
      <c r="F330" s="168"/>
    </row>
    <row r="331" spans="1:6" ht="13.15">
      <c r="A331" s="165"/>
      <c r="B331" s="184" t="s">
        <v>723</v>
      </c>
      <c r="C331" s="167"/>
      <c r="D331" s="156"/>
      <c r="E331" s="157"/>
      <c r="F331" s="168"/>
    </row>
    <row r="332" spans="1:6" ht="13.15">
      <c r="A332" s="165"/>
      <c r="B332" s="170" t="s">
        <v>724</v>
      </c>
      <c r="C332" s="167" t="s">
        <v>298</v>
      </c>
      <c r="D332" s="156"/>
      <c r="E332" s="157"/>
      <c r="F332" s="168">
        <f>D332*E332</f>
        <v>0</v>
      </c>
    </row>
    <row r="333" spans="1:6" ht="13.15">
      <c r="A333" s="165"/>
      <c r="B333" s="170" t="s">
        <v>725</v>
      </c>
      <c r="C333" s="167" t="s">
        <v>298</v>
      </c>
      <c r="D333" s="156"/>
      <c r="E333" s="157"/>
      <c r="F333" s="168">
        <f>D333*E333</f>
        <v>0</v>
      </c>
    </row>
    <row r="334" spans="1:6" ht="13.15">
      <c r="A334" s="165"/>
      <c r="B334" s="170" t="s">
        <v>726</v>
      </c>
      <c r="C334" s="167" t="s">
        <v>298</v>
      </c>
      <c r="D334" s="156"/>
      <c r="E334" s="157"/>
      <c r="F334" s="168">
        <f>D334*E334</f>
        <v>0</v>
      </c>
    </row>
    <row r="335" spans="1:6" ht="13.15">
      <c r="A335" s="165"/>
      <c r="B335" s="170" t="s">
        <v>727</v>
      </c>
      <c r="C335" s="167" t="s">
        <v>36</v>
      </c>
      <c r="D335" s="156"/>
      <c r="E335" s="157"/>
      <c r="F335" s="168">
        <f>D335*E335</f>
        <v>0</v>
      </c>
    </row>
    <row r="336" spans="1:6" ht="13.15">
      <c r="A336" s="165"/>
      <c r="B336" s="170" t="s">
        <v>728</v>
      </c>
      <c r="C336" s="167" t="s">
        <v>36</v>
      </c>
      <c r="D336" s="156"/>
      <c r="E336" s="157"/>
      <c r="F336" s="168">
        <f>D336*E336</f>
        <v>0</v>
      </c>
    </row>
    <row r="337" spans="1:6" ht="13.15">
      <c r="A337" s="165"/>
      <c r="B337" s="170"/>
      <c r="C337" s="167"/>
      <c r="D337" s="156"/>
      <c r="E337" s="157"/>
      <c r="F337" s="168"/>
    </row>
    <row r="338" spans="1:6" ht="13.15">
      <c r="A338" s="165"/>
      <c r="B338" s="184" t="s">
        <v>729</v>
      </c>
      <c r="C338" s="167"/>
      <c r="D338" s="156"/>
      <c r="E338" s="157"/>
      <c r="F338" s="168"/>
    </row>
    <row r="339" spans="1:6" ht="13.15">
      <c r="A339" s="165"/>
      <c r="B339" s="170" t="s">
        <v>730</v>
      </c>
      <c r="C339" s="167" t="s">
        <v>298</v>
      </c>
      <c r="D339" s="156"/>
      <c r="E339" s="157"/>
      <c r="F339" s="168">
        <f>D339*E339</f>
        <v>0</v>
      </c>
    </row>
    <row r="340" spans="1:6" ht="13.15">
      <c r="A340" s="165"/>
      <c r="B340" s="170" t="s">
        <v>728</v>
      </c>
      <c r="C340" s="167" t="s">
        <v>298</v>
      </c>
      <c r="D340" s="156"/>
      <c r="E340" s="157"/>
      <c r="F340" s="168">
        <f>D340*E340</f>
        <v>0</v>
      </c>
    </row>
    <row r="341" spans="1:6" ht="13.15">
      <c r="A341" s="165"/>
      <c r="B341" s="169" t="s">
        <v>731</v>
      </c>
      <c r="C341" s="167"/>
      <c r="D341" s="156"/>
      <c r="E341" s="157"/>
      <c r="F341" s="158">
        <f>SUM(F332:F340)</f>
        <v>0</v>
      </c>
    </row>
    <row r="342" spans="1:6" ht="13.15">
      <c r="A342" s="165"/>
      <c r="B342" s="170"/>
      <c r="C342" s="167"/>
      <c r="D342" s="156"/>
      <c r="E342" s="157"/>
      <c r="F342" s="168"/>
    </row>
    <row r="343" spans="1:6" ht="13.15">
      <c r="A343" s="165" t="s">
        <v>732</v>
      </c>
      <c r="B343" s="171" t="s">
        <v>733</v>
      </c>
      <c r="C343" s="167"/>
      <c r="D343" s="156"/>
      <c r="E343" s="157"/>
      <c r="F343" s="168"/>
    </row>
    <row r="344" spans="1:6" ht="13.15">
      <c r="A344" s="165"/>
      <c r="B344" s="184" t="s">
        <v>734</v>
      </c>
      <c r="C344" s="167"/>
      <c r="D344" s="156"/>
      <c r="E344" s="157"/>
      <c r="F344" s="168"/>
    </row>
    <row r="345" spans="1:6" ht="13.15">
      <c r="A345" s="165"/>
      <c r="B345" s="170" t="s">
        <v>735</v>
      </c>
      <c r="C345" s="167" t="s">
        <v>298</v>
      </c>
      <c r="D345" s="156"/>
      <c r="E345" s="157"/>
      <c r="F345" s="168">
        <f>D345*E345</f>
        <v>0</v>
      </c>
    </row>
    <row r="346" spans="1:6" ht="13.15">
      <c r="A346" s="165"/>
      <c r="B346" s="170" t="s">
        <v>736</v>
      </c>
      <c r="C346" s="167" t="s">
        <v>298</v>
      </c>
      <c r="D346" s="156"/>
      <c r="E346" s="157"/>
      <c r="F346" s="168">
        <f>D346*E346</f>
        <v>0</v>
      </c>
    </row>
    <row r="347" spans="1:6" ht="13.15">
      <c r="A347" s="165"/>
      <c r="B347" s="169" t="s">
        <v>737</v>
      </c>
      <c r="C347" s="167"/>
      <c r="D347" s="156"/>
      <c r="E347" s="157"/>
      <c r="F347" s="158">
        <f>SUM(F345:F346)</f>
        <v>0</v>
      </c>
    </row>
    <row r="348" spans="1:6" ht="13.15">
      <c r="A348" s="165"/>
      <c r="B348" s="170"/>
      <c r="C348" s="167"/>
      <c r="D348" s="156"/>
      <c r="E348" s="157"/>
      <c r="F348" s="168"/>
    </row>
    <row r="349" spans="1:6" ht="13.15">
      <c r="A349" s="165" t="s">
        <v>738</v>
      </c>
      <c r="B349" s="171" t="s">
        <v>739</v>
      </c>
      <c r="C349" s="167"/>
      <c r="D349" s="156"/>
      <c r="E349" s="157"/>
      <c r="F349" s="168"/>
    </row>
    <row r="350" spans="1:6" ht="13.15">
      <c r="A350" s="165"/>
      <c r="B350" s="170" t="s">
        <v>740</v>
      </c>
      <c r="C350" s="167" t="s">
        <v>36</v>
      </c>
      <c r="D350" s="156"/>
      <c r="E350" s="157"/>
      <c r="F350" s="168">
        <f>D350*E350</f>
        <v>0</v>
      </c>
    </row>
    <row r="351" spans="1:6" ht="13.15">
      <c r="A351" s="165"/>
      <c r="B351" s="170" t="s">
        <v>741</v>
      </c>
      <c r="C351" s="167" t="s">
        <v>298</v>
      </c>
      <c r="D351" s="156"/>
      <c r="E351" s="157"/>
      <c r="F351" s="168">
        <f>D351*E351</f>
        <v>0</v>
      </c>
    </row>
    <row r="352" spans="1:6" ht="13.15">
      <c r="A352" s="165"/>
      <c r="B352" s="169" t="s">
        <v>742</v>
      </c>
      <c r="C352" s="167"/>
      <c r="D352" s="156"/>
      <c r="E352" s="157"/>
      <c r="F352" s="158">
        <f>SUM(F351:F351)</f>
        <v>0</v>
      </c>
    </row>
    <row r="353" spans="1:6" ht="13.15">
      <c r="A353" s="165"/>
      <c r="B353" s="170"/>
      <c r="C353" s="167"/>
      <c r="D353" s="156"/>
      <c r="E353" s="157"/>
      <c r="F353" s="168"/>
    </row>
    <row r="354" spans="1:6" ht="13.15">
      <c r="A354" s="165"/>
      <c r="B354" s="170"/>
      <c r="C354" s="167"/>
      <c r="D354" s="156"/>
      <c r="E354" s="157"/>
      <c r="F354" s="168"/>
    </row>
    <row r="355" spans="1:6" ht="13.15">
      <c r="A355" s="165"/>
      <c r="B355" s="171"/>
      <c r="C355" s="167"/>
      <c r="D355" s="156"/>
      <c r="E355" s="157"/>
      <c r="F355" s="168"/>
    </row>
    <row r="356" spans="1:6" ht="13.15">
      <c r="A356" s="165"/>
      <c r="B356" s="170"/>
      <c r="C356" s="167"/>
      <c r="D356" s="156"/>
      <c r="E356" s="157"/>
      <c r="F356" s="168"/>
    </row>
    <row r="357" spans="1:6" ht="13.15">
      <c r="A357" s="165"/>
      <c r="B357" s="169"/>
      <c r="C357" s="167"/>
      <c r="D357" s="156"/>
      <c r="E357" s="157"/>
      <c r="F357" s="158"/>
    </row>
    <row r="358" spans="1:6" ht="13.15">
      <c r="A358" s="165"/>
      <c r="B358" s="169" t="s">
        <v>743</v>
      </c>
      <c r="C358" s="167"/>
      <c r="D358" s="156"/>
      <c r="E358" s="157"/>
      <c r="F358" s="158">
        <f>F357+F352+F347+F341+F328+F322+F315+F306+F298+F290</f>
        <v>0</v>
      </c>
    </row>
    <row r="359" spans="1:6" ht="13.15">
      <c r="A359" s="165"/>
      <c r="B359" s="169" t="s">
        <v>744</v>
      </c>
      <c r="C359" s="167"/>
      <c r="D359" s="156"/>
      <c r="E359" s="157"/>
      <c r="F359" s="158">
        <f>F358+F281+F271+F260+F209</f>
        <v>0</v>
      </c>
    </row>
    <row r="360" spans="1:6" ht="13.15">
      <c r="A360" s="165"/>
      <c r="B360" s="170"/>
      <c r="C360" s="167"/>
      <c r="D360" s="156"/>
      <c r="E360" s="157"/>
      <c r="F360" s="168"/>
    </row>
    <row r="361" spans="1:6" ht="13.15">
      <c r="A361" s="162" t="s">
        <v>745</v>
      </c>
      <c r="B361" s="163" t="s">
        <v>746</v>
      </c>
      <c r="C361" s="164"/>
      <c r="D361" s="156"/>
      <c r="E361" s="157"/>
      <c r="F361" s="158" t="str">
        <f>IF($C361="","",$E361*D361)</f>
        <v/>
      </c>
    </row>
    <row r="362" spans="1:6" ht="13.15">
      <c r="A362" s="165" t="s">
        <v>747</v>
      </c>
      <c r="B362" s="166" t="s">
        <v>748</v>
      </c>
      <c r="C362" s="161"/>
      <c r="D362" s="156"/>
      <c r="E362" s="157"/>
      <c r="F362" s="158" t="str">
        <f>IF($C362="","",$E362*D362)</f>
        <v/>
      </c>
    </row>
    <row r="363" spans="1:6" ht="13.15">
      <c r="A363" s="165"/>
      <c r="B363" s="170" t="s">
        <v>749</v>
      </c>
      <c r="C363" s="167" t="s">
        <v>36</v>
      </c>
      <c r="D363" s="156"/>
      <c r="E363" s="157"/>
      <c r="F363" s="168">
        <f>D363*E363</f>
        <v>0</v>
      </c>
    </row>
    <row r="364" spans="1:6" ht="13.15">
      <c r="A364" s="165"/>
      <c r="B364" s="170" t="s">
        <v>750</v>
      </c>
      <c r="C364" s="167" t="s">
        <v>36</v>
      </c>
      <c r="D364" s="156"/>
      <c r="E364" s="157"/>
      <c r="F364" s="168">
        <f>D364*E364</f>
        <v>0</v>
      </c>
    </row>
    <row r="365" spans="1:6" ht="13.15">
      <c r="A365" s="165"/>
      <c r="B365" s="169" t="s">
        <v>751</v>
      </c>
      <c r="C365" s="167"/>
      <c r="D365" s="156"/>
      <c r="E365" s="157"/>
      <c r="F365" s="158">
        <f>SUM(F363:F364)</f>
        <v>0</v>
      </c>
    </row>
    <row r="366" spans="1:6" ht="13.15">
      <c r="A366" s="165"/>
      <c r="B366" s="166"/>
      <c r="C366" s="161"/>
      <c r="D366" s="156"/>
      <c r="E366" s="157"/>
      <c r="F366" s="158"/>
    </row>
    <row r="367" spans="1:6" ht="13.15">
      <c r="A367" s="165" t="s">
        <v>752</v>
      </c>
      <c r="B367" s="166" t="s">
        <v>753</v>
      </c>
      <c r="C367" s="161"/>
      <c r="D367" s="156"/>
      <c r="E367" s="157"/>
      <c r="F367" s="158" t="str">
        <f>IF($C367="","",$E367*D367)</f>
        <v/>
      </c>
    </row>
    <row r="368" spans="1:6" ht="13.15">
      <c r="A368" s="165"/>
      <c r="B368" s="170" t="s">
        <v>749</v>
      </c>
      <c r="C368" s="167" t="s">
        <v>36</v>
      </c>
      <c r="D368" s="156"/>
      <c r="E368" s="157"/>
      <c r="F368" s="168">
        <f>D368*E368</f>
        <v>0</v>
      </c>
    </row>
    <row r="369" spans="1:6" ht="13.15">
      <c r="A369" s="165"/>
      <c r="B369" s="170" t="s">
        <v>754</v>
      </c>
      <c r="C369" s="167" t="s">
        <v>36</v>
      </c>
      <c r="D369" s="156"/>
      <c r="E369" s="157"/>
      <c r="F369" s="168" t="s">
        <v>755</v>
      </c>
    </row>
    <row r="370" spans="1:6" ht="13.15">
      <c r="A370" s="165"/>
      <c r="B370" s="170" t="s">
        <v>756</v>
      </c>
      <c r="C370" s="167" t="s">
        <v>36</v>
      </c>
      <c r="D370" s="156"/>
      <c r="E370" s="157"/>
      <c r="F370" s="168">
        <f>D370*E370</f>
        <v>0</v>
      </c>
    </row>
    <row r="371" spans="1:6" ht="13.15">
      <c r="A371" s="165"/>
      <c r="B371" s="169" t="s">
        <v>757</v>
      </c>
      <c r="C371" s="167"/>
      <c r="D371" s="156"/>
      <c r="E371" s="157"/>
      <c r="F371" s="158">
        <f>SUM(F368:F370)</f>
        <v>0</v>
      </c>
    </row>
    <row r="372" spans="1:6" ht="13.15">
      <c r="A372" s="165"/>
      <c r="B372" s="170"/>
      <c r="C372" s="167"/>
      <c r="D372" s="156"/>
      <c r="E372" s="157"/>
      <c r="F372" s="168"/>
    </row>
    <row r="373" spans="1:6" ht="13.15">
      <c r="A373" s="165" t="s">
        <v>758</v>
      </c>
      <c r="B373" s="166" t="s">
        <v>759</v>
      </c>
      <c r="C373" s="161"/>
      <c r="D373" s="156"/>
      <c r="E373" s="157"/>
      <c r="F373" s="158" t="str">
        <f>IF($C373="","",$E373*D373)</f>
        <v/>
      </c>
    </row>
    <row r="374" spans="1:6" ht="13.15">
      <c r="A374" s="165"/>
      <c r="B374" s="170" t="s">
        <v>749</v>
      </c>
      <c r="C374" s="167" t="s">
        <v>36</v>
      </c>
      <c r="D374" s="156"/>
      <c r="E374" s="157"/>
      <c r="F374" s="168">
        <f>D374*E374</f>
        <v>0</v>
      </c>
    </row>
    <row r="375" spans="1:6" ht="13.15">
      <c r="A375" s="165"/>
      <c r="B375" s="170" t="s">
        <v>760</v>
      </c>
      <c r="C375" s="167" t="s">
        <v>36</v>
      </c>
      <c r="D375" s="156"/>
      <c r="E375" s="157"/>
      <c r="F375" s="168">
        <f>D375*E375</f>
        <v>0</v>
      </c>
    </row>
    <row r="376" spans="1:6" ht="13.15">
      <c r="A376" s="165"/>
      <c r="B376" s="170" t="s">
        <v>761</v>
      </c>
      <c r="C376" s="167" t="s">
        <v>36</v>
      </c>
      <c r="D376" s="156"/>
      <c r="E376" s="157"/>
      <c r="F376" s="168">
        <f>D376*E376</f>
        <v>0</v>
      </c>
    </row>
    <row r="377" spans="1:6" ht="13.15">
      <c r="A377" s="165"/>
      <c r="B377" s="170" t="s">
        <v>762</v>
      </c>
      <c r="C377" s="167" t="s">
        <v>36</v>
      </c>
      <c r="D377" s="156"/>
      <c r="E377" s="157"/>
      <c r="F377" s="168">
        <f>D377*E377</f>
        <v>0</v>
      </c>
    </row>
    <row r="378" spans="1:6" ht="13.15">
      <c r="A378" s="165"/>
      <c r="B378" s="170" t="s">
        <v>763</v>
      </c>
      <c r="C378" s="167" t="s">
        <v>36</v>
      </c>
      <c r="D378" s="156"/>
      <c r="E378" s="157"/>
      <c r="F378" s="168">
        <f>D378*E378</f>
        <v>0</v>
      </c>
    </row>
    <row r="379" spans="1:6" ht="13.15">
      <c r="A379" s="165"/>
      <c r="B379" s="169" t="s">
        <v>764</v>
      </c>
      <c r="C379" s="167"/>
      <c r="D379" s="156"/>
      <c r="E379" s="157"/>
      <c r="F379" s="158">
        <f>SUM(F374:F378)</f>
        <v>0</v>
      </c>
    </row>
    <row r="380" spans="1:6" ht="13.15">
      <c r="A380" s="165"/>
      <c r="B380" s="169" t="s">
        <v>765</v>
      </c>
      <c r="C380" s="167"/>
      <c r="D380" s="156"/>
      <c r="E380" s="157"/>
      <c r="F380" s="158">
        <f>F379+F371+F365</f>
        <v>0</v>
      </c>
    </row>
    <row r="381" spans="1:6" ht="13.15">
      <c r="A381" s="165"/>
      <c r="B381" s="170"/>
      <c r="C381" s="167"/>
      <c r="D381" s="156"/>
      <c r="E381" s="157"/>
      <c r="F381" s="168"/>
    </row>
    <row r="382" spans="1:6" ht="13.15">
      <c r="A382" s="162" t="s">
        <v>766</v>
      </c>
      <c r="B382" s="163" t="s">
        <v>268</v>
      </c>
      <c r="C382" s="164"/>
      <c r="D382" s="156"/>
      <c r="E382" s="157"/>
      <c r="F382" s="158" t="str">
        <f>IF($C382="","",$E382*D382)</f>
        <v/>
      </c>
    </row>
    <row r="383" spans="1:6" ht="13.15">
      <c r="A383" s="165" t="s">
        <v>767</v>
      </c>
      <c r="B383" s="166" t="s">
        <v>768</v>
      </c>
      <c r="C383" s="161"/>
      <c r="D383" s="156"/>
      <c r="E383" s="157"/>
      <c r="F383" s="158" t="str">
        <f>IF($C383="","",$E383*D383)</f>
        <v/>
      </c>
    </row>
    <row r="384" spans="1:6" ht="13.15">
      <c r="A384" s="165"/>
      <c r="B384" s="170" t="s">
        <v>769</v>
      </c>
      <c r="C384" s="167" t="s">
        <v>36</v>
      </c>
      <c r="D384" s="156"/>
      <c r="E384" s="157"/>
      <c r="F384" s="168">
        <f>D384*E384</f>
        <v>0</v>
      </c>
    </row>
    <row r="385" spans="1:6" ht="13.15">
      <c r="A385" s="165"/>
      <c r="B385" s="169" t="str">
        <f>CONCATENATE("Sous-total ",A383," ",B383)</f>
        <v>Sous-total 4.5.1 Raccordement de la base vie</v>
      </c>
      <c r="C385" s="167"/>
      <c r="D385" s="156"/>
      <c r="E385" s="157"/>
      <c r="F385" s="158">
        <f>SUM(F384)</f>
        <v>0</v>
      </c>
    </row>
    <row r="386" spans="1:6" ht="13.15">
      <c r="A386" s="165"/>
      <c r="B386" s="170"/>
      <c r="C386" s="167"/>
      <c r="D386" s="156"/>
      <c r="E386" s="157"/>
      <c r="F386" s="168"/>
    </row>
    <row r="387" spans="1:6" ht="13.15">
      <c r="A387" s="165" t="s">
        <v>770</v>
      </c>
      <c r="B387" s="166" t="s">
        <v>771</v>
      </c>
      <c r="C387" s="161"/>
      <c r="D387" s="156"/>
      <c r="E387" s="157"/>
      <c r="F387" s="158"/>
    </row>
    <row r="388" spans="1:6" ht="26.45">
      <c r="A388" s="165"/>
      <c r="B388" s="170" t="s">
        <v>772</v>
      </c>
      <c r="C388" s="167" t="s">
        <v>36</v>
      </c>
      <c r="D388" s="156"/>
      <c r="E388" s="157"/>
      <c r="F388" s="168">
        <f>D388*E388</f>
        <v>0</v>
      </c>
    </row>
    <row r="389" spans="1:6" ht="13.15">
      <c r="A389" s="165"/>
      <c r="B389" s="169" t="str">
        <f>CONCATENATE("Sous-total ",A387," ",B387)</f>
        <v>Sous-total 4.5.2 Etanchéité à l'air</v>
      </c>
      <c r="C389" s="167"/>
      <c r="D389" s="156"/>
      <c r="E389" s="157"/>
      <c r="F389" s="158">
        <f>SUM(F388)</f>
        <v>0</v>
      </c>
    </row>
    <row r="390" spans="1:6" ht="13.15">
      <c r="A390" s="165"/>
      <c r="B390" s="170"/>
      <c r="C390" s="167"/>
      <c r="D390" s="156"/>
      <c r="E390" s="157"/>
      <c r="F390" s="168"/>
    </row>
    <row r="391" spans="1:6" ht="13.15">
      <c r="A391" s="165" t="s">
        <v>773</v>
      </c>
      <c r="B391" s="166" t="s">
        <v>774</v>
      </c>
      <c r="C391" s="161"/>
      <c r="D391" s="156"/>
      <c r="E391" s="157"/>
      <c r="F391" s="158"/>
    </row>
    <row r="392" spans="1:6" ht="13.15">
      <c r="A392" s="165"/>
      <c r="B392" s="170" t="s">
        <v>775</v>
      </c>
      <c r="C392" s="167" t="s">
        <v>36</v>
      </c>
      <c r="D392" s="156"/>
      <c r="E392" s="157"/>
      <c r="F392" s="168">
        <f>D392*E392</f>
        <v>0</v>
      </c>
    </row>
    <row r="393" spans="1:6" ht="13.15">
      <c r="A393" s="165"/>
      <c r="B393" s="169" t="str">
        <f>CONCATENATE("Sous-total ",A391," ",B391)</f>
        <v>Sous-total 4.5.3 Percements rebouchages</v>
      </c>
      <c r="C393" s="167"/>
      <c r="D393" s="156"/>
      <c r="E393" s="157"/>
      <c r="F393" s="158">
        <f>SUM(F392)</f>
        <v>0</v>
      </c>
    </row>
    <row r="394" spans="1:6" ht="13.15">
      <c r="A394" s="165"/>
      <c r="B394" s="170"/>
      <c r="C394" s="167"/>
      <c r="D394" s="156"/>
      <c r="E394" s="157"/>
      <c r="F394" s="168"/>
    </row>
    <row r="395" spans="1:6" ht="13.15">
      <c r="A395" s="165" t="s">
        <v>776</v>
      </c>
      <c r="B395" s="166" t="s">
        <v>777</v>
      </c>
      <c r="C395" s="161"/>
      <c r="D395" s="156"/>
      <c r="E395" s="157"/>
      <c r="F395" s="158"/>
    </row>
    <row r="396" spans="1:6" ht="13.15">
      <c r="A396" s="165"/>
      <c r="B396" s="170" t="s">
        <v>778</v>
      </c>
      <c r="C396" s="167" t="s">
        <v>36</v>
      </c>
      <c r="D396" s="156"/>
      <c r="E396" s="157"/>
      <c r="F396" s="168">
        <f>D396*E396</f>
        <v>0</v>
      </c>
    </row>
    <row r="397" spans="1:6" ht="13.15">
      <c r="A397" s="165"/>
      <c r="B397" s="169" t="str">
        <f>CONCATENATE("Sous-total ",A395," ",B395)</f>
        <v>Sous-total 4.5.4 Etiquetage et répérages</v>
      </c>
      <c r="C397" s="167"/>
      <c r="D397" s="156"/>
      <c r="E397" s="157"/>
      <c r="F397" s="158">
        <f>SUM(F396)</f>
        <v>0</v>
      </c>
    </row>
    <row r="398" spans="1:6" ht="13.15">
      <c r="A398" s="165"/>
      <c r="B398" s="170"/>
      <c r="C398" s="167"/>
      <c r="D398" s="156"/>
      <c r="E398" s="157"/>
      <c r="F398" s="168"/>
    </row>
    <row r="399" spans="1:6" ht="13.15">
      <c r="A399" s="165" t="s">
        <v>779</v>
      </c>
      <c r="B399" s="166" t="s">
        <v>780</v>
      </c>
      <c r="C399" s="161"/>
      <c r="D399" s="156"/>
      <c r="E399" s="157"/>
      <c r="F399" s="158"/>
    </row>
    <row r="400" spans="1:6" ht="13.15">
      <c r="A400" s="165"/>
      <c r="B400" s="170" t="s">
        <v>781</v>
      </c>
      <c r="C400" s="167" t="s">
        <v>36</v>
      </c>
      <c r="D400" s="156"/>
      <c r="E400" s="157"/>
      <c r="F400" s="168">
        <f>D400*E400</f>
        <v>0</v>
      </c>
    </row>
    <row r="401" spans="1:6" ht="13.15">
      <c r="A401" s="165"/>
      <c r="B401" s="170" t="s">
        <v>782</v>
      </c>
      <c r="C401" s="167" t="s">
        <v>34</v>
      </c>
      <c r="D401" s="156"/>
      <c r="E401" s="157"/>
      <c r="F401" s="168" t="s">
        <v>755</v>
      </c>
    </row>
    <row r="402" spans="1:6" ht="13.15">
      <c r="A402" s="165"/>
      <c r="B402" s="170" t="s">
        <v>783</v>
      </c>
      <c r="C402" s="167" t="s">
        <v>36</v>
      </c>
      <c r="D402" s="156"/>
      <c r="E402" s="157"/>
      <c r="F402" s="168">
        <f>D402*E402</f>
        <v>0</v>
      </c>
    </row>
    <row r="403" spans="1:6" ht="13.15">
      <c r="A403" s="165"/>
      <c r="B403" s="169" t="str">
        <f>CONCATENATE("Sous-total ",A399," ",B399)</f>
        <v>Sous-total 4.5.5 Essais mise en service</v>
      </c>
      <c r="C403" s="167"/>
      <c r="D403" s="156"/>
      <c r="E403" s="157"/>
      <c r="F403" s="158">
        <f>SUM(F400:F402)</f>
        <v>0</v>
      </c>
    </row>
    <row r="404" spans="1:6" ht="13.15">
      <c r="A404" s="165"/>
      <c r="B404" s="170"/>
      <c r="C404" s="167"/>
      <c r="D404" s="156"/>
      <c r="E404" s="157"/>
      <c r="F404" s="168"/>
    </row>
    <row r="405" spans="1:6" ht="13.15">
      <c r="A405" s="165" t="s">
        <v>784</v>
      </c>
      <c r="B405" s="166" t="s">
        <v>785</v>
      </c>
      <c r="C405" s="161"/>
      <c r="D405" s="156"/>
      <c r="E405" s="157"/>
      <c r="F405" s="158"/>
    </row>
    <row r="406" spans="1:6" ht="13.15">
      <c r="A406" s="165"/>
      <c r="B406" s="170" t="s">
        <v>786</v>
      </c>
      <c r="C406" s="167" t="s">
        <v>36</v>
      </c>
      <c r="D406" s="156"/>
      <c r="E406" s="157"/>
      <c r="F406" s="168">
        <f>D406*E406</f>
        <v>0</v>
      </c>
    </row>
    <row r="407" spans="1:6" ht="13.15">
      <c r="A407" s="165"/>
      <c r="B407" s="170" t="s">
        <v>787</v>
      </c>
      <c r="C407" s="167" t="s">
        <v>36</v>
      </c>
      <c r="D407" s="156"/>
      <c r="E407" s="157"/>
      <c r="F407" s="168">
        <f>D407*E407</f>
        <v>0</v>
      </c>
    </row>
    <row r="408" spans="1:6" ht="13.15">
      <c r="A408" s="165"/>
      <c r="B408" s="169" t="str">
        <f>CONCATENATE("Sous-total ",A405," ",B405)</f>
        <v>Sous-total 4.5.6 Analyses</v>
      </c>
      <c r="C408" s="167"/>
      <c r="D408" s="156"/>
      <c r="E408" s="157"/>
      <c r="F408" s="158">
        <f>SUM(F406:F407)</f>
        <v>0</v>
      </c>
    </row>
    <row r="409" spans="1:6" ht="13.15">
      <c r="A409" s="165"/>
      <c r="B409" s="170"/>
      <c r="C409" s="167"/>
      <c r="D409" s="156"/>
      <c r="E409" s="157"/>
      <c r="F409" s="168"/>
    </row>
    <row r="410" spans="1:6" ht="13.15">
      <c r="A410" s="165" t="s">
        <v>788</v>
      </c>
      <c r="B410" s="166" t="s">
        <v>789</v>
      </c>
      <c r="C410" s="161"/>
      <c r="D410" s="156"/>
      <c r="E410" s="157"/>
      <c r="F410" s="158"/>
    </row>
    <row r="411" spans="1:6" ht="13.15">
      <c r="A411" s="165"/>
      <c r="B411" s="170" t="s">
        <v>790</v>
      </c>
      <c r="C411" s="167" t="s">
        <v>34</v>
      </c>
      <c r="D411" s="156"/>
      <c r="E411" s="157"/>
      <c r="F411" s="168" t="s">
        <v>755</v>
      </c>
    </row>
    <row r="412" spans="1:6" ht="13.15">
      <c r="A412" s="165"/>
      <c r="B412" s="170" t="s">
        <v>791</v>
      </c>
      <c r="C412" s="167" t="s">
        <v>792</v>
      </c>
      <c r="D412" s="156"/>
      <c r="E412" s="157"/>
      <c r="F412" s="168">
        <f>D412*E412</f>
        <v>0</v>
      </c>
    </row>
    <row r="413" spans="1:6" ht="13.15">
      <c r="A413" s="165"/>
      <c r="B413" s="169" t="str">
        <f>CONCATENATE("Sous-total ",A410," ",B410)</f>
        <v>Sous-total 4.5.7 Etudes, DOE</v>
      </c>
      <c r="C413" s="167"/>
      <c r="D413" s="156"/>
      <c r="E413" s="157"/>
      <c r="F413" s="158">
        <f>SUM(F411:F412)</f>
        <v>0</v>
      </c>
    </row>
    <row r="414" spans="1:6" ht="13.15">
      <c r="A414" s="165"/>
      <c r="B414" s="169" t="s">
        <v>765</v>
      </c>
      <c r="C414" s="167"/>
      <c r="D414" s="156"/>
      <c r="E414" s="157"/>
      <c r="F414" s="158">
        <f>F413+F408+F403+F397+F393+F389+F385</f>
        <v>0</v>
      </c>
    </row>
    <row r="415" spans="1:6" ht="13.15">
      <c r="A415" s="165"/>
      <c r="B415" s="169" t="s">
        <v>793</v>
      </c>
      <c r="C415" s="167"/>
      <c r="D415" s="156"/>
      <c r="E415" s="157"/>
      <c r="F415" s="158">
        <f>F414+F380+F359+F198</f>
        <v>0</v>
      </c>
    </row>
    <row r="416" spans="1:6" ht="13.15">
      <c r="A416" s="165"/>
      <c r="B416" s="170"/>
      <c r="C416" s="167"/>
      <c r="D416" s="156"/>
      <c r="E416" s="157"/>
      <c r="F416" s="168"/>
    </row>
    <row r="417" spans="1:6" ht="13.15">
      <c r="A417" s="165"/>
      <c r="B417" s="170"/>
      <c r="C417" s="167"/>
      <c r="D417" s="156"/>
      <c r="E417" s="157"/>
      <c r="F417" s="168"/>
    </row>
    <row r="418" spans="1:6" ht="13.15">
      <c r="A418" s="165"/>
      <c r="B418" s="170"/>
      <c r="C418" s="167"/>
      <c r="D418" s="156"/>
      <c r="E418" s="157"/>
      <c r="F418" s="168"/>
    </row>
    <row r="419" spans="1:6" ht="13.15">
      <c r="A419" s="165"/>
      <c r="B419" s="170"/>
      <c r="C419" s="167"/>
      <c r="D419" s="156"/>
      <c r="E419" s="157"/>
      <c r="F419" s="168"/>
    </row>
    <row r="420" spans="1:6" ht="13.15">
      <c r="A420" s="165"/>
      <c r="B420" s="170"/>
      <c r="C420" s="167"/>
      <c r="D420" s="156"/>
      <c r="E420" s="157"/>
      <c r="F420" s="168"/>
    </row>
    <row r="421" spans="1:6" ht="13.15">
      <c r="A421" s="165"/>
      <c r="B421" s="170"/>
      <c r="C421" s="167"/>
      <c r="D421" s="156"/>
      <c r="E421" s="157"/>
      <c r="F421" s="168"/>
    </row>
    <row r="422" spans="1:6" ht="13.15">
      <c r="A422" s="165"/>
      <c r="B422" s="170"/>
      <c r="C422" s="167"/>
      <c r="D422" s="156"/>
      <c r="E422" s="157"/>
      <c r="F422" s="168"/>
    </row>
    <row r="423" spans="1:6" ht="13.15">
      <c r="A423" s="185"/>
      <c r="B423" s="186"/>
      <c r="C423" s="187"/>
      <c r="D423" s="156"/>
      <c r="E423" s="157"/>
      <c r="F423" s="158"/>
    </row>
    <row r="424" spans="1:6" ht="13.15">
      <c r="A424" s="188"/>
      <c r="B424" s="189"/>
      <c r="C424" s="190"/>
      <c r="D424" s="156"/>
      <c r="E424" s="191"/>
      <c r="F424" s="158" t="str">
        <f>IF($C424="","",$E424*D424)</f>
        <v/>
      </c>
    </row>
    <row r="425" spans="1:6" ht="12.75" customHeight="1">
      <c r="A425" s="192"/>
      <c r="B425" s="193"/>
      <c r="C425" s="193"/>
      <c r="D425" s="194"/>
      <c r="E425" s="192" t="s">
        <v>8</v>
      </c>
      <c r="F425" s="195">
        <f>F415</f>
        <v>0</v>
      </c>
    </row>
    <row r="426" spans="1:6" ht="12.75" customHeight="1">
      <c r="A426" s="196"/>
      <c r="B426" s="197"/>
      <c r="C426" s="198"/>
      <c r="D426" s="199" t="s">
        <v>11</v>
      </c>
      <c r="E426" s="200">
        <v>0.2</v>
      </c>
      <c r="F426" s="201">
        <f>F425*E426</f>
        <v>0</v>
      </c>
    </row>
    <row r="427" spans="1:6" ht="12.75" customHeight="1">
      <c r="A427" s="202"/>
      <c r="B427" s="202" t="str">
        <f>A5</f>
        <v>7 - CHAUFFAGE VENTILATION CLIMATISATION / PLOMBERIE SANITAIRE</v>
      </c>
      <c r="C427" s="203"/>
      <c r="D427" s="204"/>
      <c r="E427" s="205" t="s">
        <v>134</v>
      </c>
      <c r="F427" s="206">
        <f>SUM(F425:F426)</f>
        <v>0</v>
      </c>
    </row>
  </sheetData>
  <mergeCells count="9">
    <mergeCell ref="A1:F2"/>
    <mergeCell ref="A3:F4"/>
    <mergeCell ref="A5:F5"/>
    <mergeCell ref="A7:A8"/>
    <mergeCell ref="B7:B8"/>
    <mergeCell ref="C7:C8"/>
    <mergeCell ref="D7:D8"/>
    <mergeCell ref="E7:E8"/>
    <mergeCell ref="F7:F8"/>
  </mergeCells>
  <printOptions horizontalCentered="1"/>
  <pageMargins left="7.874015748031496E-2" right="7.874015748031496E-2" top="7.874015748031496E-2" bottom="7.874015748031496E-2" header="7.874015748031496E-2" footer="7.874015748031496E-2"/>
  <pageSetup paperSize="9" scale="84" fitToHeight="0" orientation="portrait" useFirstPageNumber="1" r:id="rId1"/>
  <headerFooter>
    <oddFooter>&amp;L&amp;"Arial,Gras"&amp;9&amp;K2A576F&amp;F&amp;A&amp;R&amp;"Arial,Gras"&amp;9&amp;K68665CPage &amp;P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94263-56C8-48E7-9F5B-E058C2C6037D}">
  <dimension ref="A1:I56"/>
  <sheetViews>
    <sheetView showZeros="0" zoomScale="130" zoomScaleNormal="130" workbookViewId="0">
      <pane ySplit="8" topLeftCell="A44" activePane="bottomLeft" state="frozen"/>
      <selection pane="bottomLeft" activeCell="G66" sqref="G66"/>
    </sheetView>
  </sheetViews>
  <sheetFormatPr defaultColWidth="10" defaultRowHeight="15" customHeight="1"/>
  <cols>
    <col min="1" max="1" width="13" style="35" customWidth="1"/>
    <col min="2" max="2" width="74.33203125" style="35" customWidth="1"/>
    <col min="3" max="3" width="14.1640625" style="38" customWidth="1"/>
    <col min="4" max="4" width="16.1640625" style="130" customWidth="1"/>
    <col min="5" max="5" width="16.1640625" style="47" customWidth="1"/>
    <col min="6" max="6" width="16.1640625" style="1" customWidth="1"/>
    <col min="8" max="8" width="16.83203125" customWidth="1"/>
    <col min="9" max="9" width="32" customWidth="1"/>
  </cols>
  <sheetData>
    <row r="1" spans="1:6" ht="18.75" customHeight="1">
      <c r="A1" s="224" t="s">
        <v>24</v>
      </c>
      <c r="B1" s="225"/>
      <c r="C1" s="225"/>
      <c r="D1" s="225"/>
      <c r="E1" s="225"/>
      <c r="F1" s="226"/>
    </row>
    <row r="2" spans="1:6" ht="15" customHeight="1">
      <c r="A2" s="227"/>
      <c r="B2" s="228"/>
      <c r="C2" s="228"/>
      <c r="D2" s="228"/>
      <c r="E2" s="228"/>
      <c r="F2" s="229"/>
    </row>
    <row r="3" spans="1:6" ht="7.5" customHeight="1">
      <c r="A3" s="230" t="str">
        <f>+RECAP!B1</f>
        <v>UNIVERSITÉ DE LORRAINE</v>
      </c>
      <c r="B3" s="231"/>
      <c r="C3" s="231"/>
      <c r="D3" s="231"/>
      <c r="E3" s="231"/>
      <c r="F3" s="232"/>
    </row>
    <row r="4" spans="1:6" ht="30" customHeight="1" thickBot="1">
      <c r="A4" s="233" t="s">
        <v>25</v>
      </c>
      <c r="B4" s="234"/>
      <c r="C4" s="234"/>
      <c r="D4" s="234"/>
      <c r="E4" s="234"/>
      <c r="F4" s="235"/>
    </row>
    <row r="5" spans="1:6" ht="30" customHeight="1" thickBot="1">
      <c r="A5" s="236" t="str">
        <f>RECAP!B18&amp;" - "&amp;RECAP!C18</f>
        <v>8 - REVETEMENTS MURAUX</v>
      </c>
      <c r="B5" s="237"/>
      <c r="C5" s="237"/>
      <c r="D5" s="237"/>
      <c r="E5" s="237"/>
      <c r="F5" s="238"/>
    </row>
    <row r="6" spans="1:6" ht="7.5" customHeight="1" thickBot="1">
      <c r="A6" s="33"/>
      <c r="B6" s="33"/>
      <c r="C6" s="36"/>
      <c r="D6" s="126"/>
      <c r="E6" s="46"/>
      <c r="F6" s="23"/>
    </row>
    <row r="7" spans="1:6" ht="10.9" customHeight="1">
      <c r="A7" s="239" t="s">
        <v>26</v>
      </c>
      <c r="B7" s="251" t="s">
        <v>27</v>
      </c>
      <c r="C7" s="253" t="s">
        <v>28</v>
      </c>
      <c r="D7" s="247" t="s">
        <v>29</v>
      </c>
      <c r="E7" s="249" t="s">
        <v>30</v>
      </c>
      <c r="F7" s="222" t="s">
        <v>8</v>
      </c>
    </row>
    <row r="8" spans="1:6" ht="13.9" customHeight="1" thickBot="1">
      <c r="A8" s="240"/>
      <c r="B8" s="252"/>
      <c r="C8" s="254"/>
      <c r="D8" s="248"/>
      <c r="E8" s="250"/>
      <c r="F8" s="223"/>
    </row>
    <row r="9" spans="1:6" ht="92.45">
      <c r="A9" s="56"/>
      <c r="B9" s="72" t="s">
        <v>32</v>
      </c>
      <c r="C9" s="83"/>
      <c r="D9" s="127"/>
      <c r="E9" s="70"/>
      <c r="F9" s="24" t="str">
        <f t="shared" ref="F9:F19" si="0">IF($C9="","",$E9*D9)</f>
        <v/>
      </c>
    </row>
    <row r="10" spans="1:6" ht="13.15">
      <c r="A10" s="57"/>
      <c r="B10" s="73"/>
      <c r="C10" s="84"/>
      <c r="D10" s="127"/>
      <c r="E10" s="70"/>
      <c r="F10" s="24" t="str">
        <f t="shared" si="0"/>
        <v/>
      </c>
    </row>
    <row r="11" spans="1:6" ht="13.15">
      <c r="A11" s="42">
        <v>2.1</v>
      </c>
      <c r="B11" s="9" t="s">
        <v>278</v>
      </c>
      <c r="C11" s="85" t="s">
        <v>34</v>
      </c>
      <c r="D11" s="127"/>
      <c r="E11" s="70"/>
      <c r="F11" s="24">
        <f>IF($C11="","",$E11*D11)</f>
        <v>0</v>
      </c>
    </row>
    <row r="12" spans="1:6" ht="13.15">
      <c r="A12" s="44"/>
      <c r="B12" s="10"/>
      <c r="C12" s="84"/>
      <c r="D12" s="127"/>
      <c r="E12" s="70"/>
      <c r="F12" s="24" t="str">
        <f t="shared" ref="F12" si="1">IF($C12="","",$E12*D12)</f>
        <v/>
      </c>
    </row>
    <row r="13" spans="1:6" ht="13.15">
      <c r="A13" s="42">
        <v>2.2000000000000002</v>
      </c>
      <c r="B13" s="9" t="s">
        <v>35</v>
      </c>
      <c r="C13" s="84"/>
      <c r="D13" s="127"/>
      <c r="E13" s="70"/>
      <c r="F13" s="24" t="str">
        <f t="shared" si="0"/>
        <v/>
      </c>
    </row>
    <row r="14" spans="1:6" ht="13.15">
      <c r="A14" s="43" t="s">
        <v>144</v>
      </c>
      <c r="B14" s="11" t="s">
        <v>145</v>
      </c>
      <c r="C14" s="85" t="s">
        <v>34</v>
      </c>
      <c r="D14" s="127"/>
      <c r="E14" s="140"/>
      <c r="F14" s="117">
        <f t="shared" si="0"/>
        <v>0</v>
      </c>
    </row>
    <row r="15" spans="1:6" ht="13.15">
      <c r="A15" s="43"/>
      <c r="B15" s="11"/>
      <c r="C15" s="84"/>
      <c r="D15" s="127"/>
      <c r="E15" s="70"/>
      <c r="F15" s="24" t="str">
        <f t="shared" si="0"/>
        <v/>
      </c>
    </row>
    <row r="16" spans="1:6" ht="13.15">
      <c r="A16" s="42" t="s">
        <v>146</v>
      </c>
      <c r="B16" s="9" t="s">
        <v>50</v>
      </c>
      <c r="C16" s="84"/>
      <c r="D16" s="127"/>
      <c r="E16" s="70"/>
      <c r="F16" s="117" t="str">
        <f t="shared" si="0"/>
        <v/>
      </c>
    </row>
    <row r="17" spans="1:6" ht="13.15">
      <c r="A17" s="43" t="s">
        <v>147</v>
      </c>
      <c r="B17" s="11" t="s">
        <v>148</v>
      </c>
      <c r="C17" s="85" t="s">
        <v>34</v>
      </c>
      <c r="D17" s="127"/>
      <c r="E17" s="70"/>
      <c r="F17" s="117">
        <f t="shared" ref="F17" si="2">IF($C17="","",$E17*D17)</f>
        <v>0</v>
      </c>
    </row>
    <row r="18" spans="1:6" ht="13.15">
      <c r="A18" s="43" t="s">
        <v>51</v>
      </c>
      <c r="B18" s="11" t="s">
        <v>52</v>
      </c>
      <c r="C18" s="85" t="s">
        <v>34</v>
      </c>
      <c r="D18" s="127"/>
      <c r="E18" s="70"/>
      <c r="F18" s="117">
        <f t="shared" si="0"/>
        <v>0</v>
      </c>
    </row>
    <row r="19" spans="1:6" ht="13.15">
      <c r="A19" s="43"/>
      <c r="B19" s="11"/>
      <c r="C19" s="84"/>
      <c r="D19" s="127"/>
      <c r="E19" s="70"/>
      <c r="F19" s="117" t="str">
        <f t="shared" si="0"/>
        <v/>
      </c>
    </row>
    <row r="20" spans="1:6" ht="13.15">
      <c r="A20" s="42" t="s">
        <v>149</v>
      </c>
      <c r="B20" s="9" t="s">
        <v>794</v>
      </c>
      <c r="C20" s="84"/>
      <c r="D20" s="127"/>
      <c r="E20" s="70"/>
      <c r="F20" s="117" t="str">
        <f t="shared" ref="F20:F36" si="3">IF($C20="","",$E20*D20)</f>
        <v/>
      </c>
    </row>
    <row r="21" spans="1:6" ht="13.15">
      <c r="A21" s="43" t="s">
        <v>54</v>
      </c>
      <c r="B21" s="11" t="s">
        <v>795</v>
      </c>
      <c r="C21" s="85" t="s">
        <v>58</v>
      </c>
      <c r="D21" s="135"/>
      <c r="E21" s="70"/>
      <c r="F21" s="117">
        <f t="shared" si="3"/>
        <v>0</v>
      </c>
    </row>
    <row r="22" spans="1:6" ht="13.15">
      <c r="A22" s="43" t="s">
        <v>56</v>
      </c>
      <c r="B22" s="11" t="s">
        <v>796</v>
      </c>
      <c r="C22" s="85" t="s">
        <v>58</v>
      </c>
      <c r="D22" s="135"/>
      <c r="E22" s="70"/>
      <c r="F22" s="117">
        <f t="shared" si="3"/>
        <v>0</v>
      </c>
    </row>
    <row r="23" spans="1:6" ht="13.15">
      <c r="A23" s="43" t="s">
        <v>59</v>
      </c>
      <c r="B23" s="11" t="s">
        <v>797</v>
      </c>
      <c r="C23" s="85" t="s">
        <v>58</v>
      </c>
      <c r="D23" s="127"/>
      <c r="E23" s="70"/>
      <c r="F23" s="117">
        <f t="shared" ref="F23:F24" si="4">IF($C23="","",$E23*D23)</f>
        <v>0</v>
      </c>
    </row>
    <row r="24" spans="1:6" ht="13.15">
      <c r="A24" s="43" t="s">
        <v>61</v>
      </c>
      <c r="B24" s="11" t="s">
        <v>798</v>
      </c>
      <c r="C24" s="85" t="s">
        <v>58</v>
      </c>
      <c r="D24" s="127"/>
      <c r="E24" s="140"/>
      <c r="F24" s="117">
        <f t="shared" si="4"/>
        <v>0</v>
      </c>
    </row>
    <row r="25" spans="1:6" ht="13.15">
      <c r="A25" s="43" t="s">
        <v>63</v>
      </c>
      <c r="B25" s="11" t="s">
        <v>799</v>
      </c>
      <c r="C25" s="85" t="s">
        <v>58</v>
      </c>
      <c r="D25" s="135"/>
      <c r="E25" s="140"/>
      <c r="F25" s="117">
        <f t="shared" ref="F25:F26" si="5">IF($C25="","",$E25*D25)</f>
        <v>0</v>
      </c>
    </row>
    <row r="26" spans="1:6" ht="12.75">
      <c r="A26" s="43" t="s">
        <v>65</v>
      </c>
      <c r="B26" s="11" t="s">
        <v>800</v>
      </c>
      <c r="C26" s="85" t="s">
        <v>88</v>
      </c>
      <c r="D26" s="209"/>
      <c r="E26" s="140"/>
      <c r="F26" s="117">
        <f t="shared" si="5"/>
        <v>0</v>
      </c>
    </row>
    <row r="27" spans="1:6" ht="13.15">
      <c r="A27" s="43" t="s">
        <v>67</v>
      </c>
      <c r="B27" s="11" t="s">
        <v>801</v>
      </c>
      <c r="C27" s="85" t="s">
        <v>88</v>
      </c>
      <c r="D27" s="127"/>
      <c r="E27" s="140"/>
      <c r="F27" s="117">
        <f t="shared" ref="F27:F28" si="6">IF($C27="","",$E27*D27)</f>
        <v>0</v>
      </c>
    </row>
    <row r="28" spans="1:6" ht="13.15">
      <c r="A28" s="43" t="s">
        <v>69</v>
      </c>
      <c r="B28" s="11" t="s">
        <v>802</v>
      </c>
      <c r="C28" s="85" t="s">
        <v>28</v>
      </c>
      <c r="D28" s="127"/>
      <c r="E28" s="140"/>
      <c r="F28" s="117">
        <f t="shared" si="6"/>
        <v>0</v>
      </c>
    </row>
    <row r="29" spans="1:6" ht="13.15">
      <c r="A29" s="43"/>
      <c r="B29" s="11"/>
      <c r="C29" s="84"/>
      <c r="D29" s="127"/>
      <c r="E29" s="70"/>
      <c r="F29" s="117" t="str">
        <f t="shared" si="3"/>
        <v/>
      </c>
    </row>
    <row r="30" spans="1:6" ht="13.15">
      <c r="A30" s="42" t="s">
        <v>153</v>
      </c>
      <c r="B30" s="9" t="s">
        <v>803</v>
      </c>
      <c r="C30" s="84"/>
      <c r="D30" s="127"/>
      <c r="E30" s="70"/>
      <c r="F30" s="117" t="str">
        <f t="shared" si="3"/>
        <v/>
      </c>
    </row>
    <row r="31" spans="1:6" ht="13.15">
      <c r="A31" s="43" t="s">
        <v>72</v>
      </c>
      <c r="B31" s="11" t="s">
        <v>804</v>
      </c>
      <c r="C31" s="85" t="s">
        <v>88</v>
      </c>
      <c r="D31" s="127"/>
      <c r="E31" s="140"/>
      <c r="F31" s="117">
        <f t="shared" si="3"/>
        <v>0</v>
      </c>
    </row>
    <row r="32" spans="1:6" ht="13.15">
      <c r="A32" s="43"/>
      <c r="B32" s="11"/>
      <c r="C32" s="84"/>
      <c r="D32" s="127"/>
      <c r="E32" s="140"/>
      <c r="F32" s="117" t="str">
        <f t="shared" si="3"/>
        <v/>
      </c>
    </row>
    <row r="33" spans="1:9" ht="13.15">
      <c r="A33" s="42" t="s">
        <v>155</v>
      </c>
      <c r="B33" s="9" t="s">
        <v>184</v>
      </c>
      <c r="C33" s="84"/>
      <c r="D33" s="127"/>
      <c r="E33" s="140"/>
      <c r="F33" s="117" t="str">
        <f t="shared" si="3"/>
        <v/>
      </c>
    </row>
    <row r="34" spans="1:9" ht="13.15">
      <c r="A34" s="43" t="s">
        <v>86</v>
      </c>
      <c r="B34" s="11" t="s">
        <v>805</v>
      </c>
      <c r="C34" s="85" t="s">
        <v>34</v>
      </c>
      <c r="D34" s="127"/>
      <c r="E34" s="140"/>
      <c r="F34" s="117">
        <f t="shared" si="3"/>
        <v>0</v>
      </c>
    </row>
    <row r="35" spans="1:9" ht="13.15">
      <c r="A35" s="43" t="s">
        <v>89</v>
      </c>
      <c r="B35" s="11" t="s">
        <v>806</v>
      </c>
      <c r="C35" s="85" t="s">
        <v>34</v>
      </c>
      <c r="D35" s="127"/>
      <c r="E35" s="140"/>
      <c r="F35" s="117">
        <f t="shared" si="3"/>
        <v>0</v>
      </c>
    </row>
    <row r="36" spans="1:9" ht="13.15">
      <c r="A36" s="43"/>
      <c r="B36" s="11"/>
      <c r="C36" s="84"/>
      <c r="D36" s="127"/>
      <c r="E36" s="140"/>
      <c r="F36" s="117" t="str">
        <f t="shared" si="3"/>
        <v/>
      </c>
    </row>
    <row r="37" spans="1:9" ht="13.15">
      <c r="A37" s="42">
        <v>2.7</v>
      </c>
      <c r="B37" s="9" t="s">
        <v>129</v>
      </c>
      <c r="C37" s="84"/>
      <c r="D37" s="127"/>
      <c r="E37" s="140"/>
      <c r="F37" s="117" t="str">
        <f t="shared" ref="F37:F40" si="7">IF($C37="","",$E37*D37)</f>
        <v/>
      </c>
    </row>
    <row r="38" spans="1:9" ht="13.15">
      <c r="A38" s="43" t="s">
        <v>100</v>
      </c>
      <c r="B38" s="11" t="s">
        <v>807</v>
      </c>
      <c r="C38" s="85" t="s">
        <v>36</v>
      </c>
      <c r="D38" s="127"/>
      <c r="E38" s="140"/>
      <c r="F38" s="117">
        <f t="shared" si="7"/>
        <v>0</v>
      </c>
      <c r="H38" s="138"/>
    </row>
    <row r="39" spans="1:9" ht="13.15">
      <c r="A39" s="43" t="s">
        <v>102</v>
      </c>
      <c r="B39" s="11" t="s">
        <v>808</v>
      </c>
      <c r="C39" s="85" t="s">
        <v>36</v>
      </c>
      <c r="D39" s="127"/>
      <c r="E39" s="140"/>
      <c r="F39" s="117">
        <f t="shared" si="7"/>
        <v>0</v>
      </c>
    </row>
    <row r="40" spans="1:9" ht="13.9" thickBot="1">
      <c r="A40" s="43"/>
      <c r="B40" s="11"/>
      <c r="C40" s="87"/>
      <c r="D40" s="127"/>
      <c r="E40" s="70"/>
      <c r="F40" s="24" t="str">
        <f t="shared" si="7"/>
        <v/>
      </c>
    </row>
    <row r="41" spans="1:9" ht="15" customHeight="1">
      <c r="A41" s="19"/>
      <c r="B41" s="19"/>
      <c r="C41" s="19"/>
      <c r="D41" s="128"/>
      <c r="E41" s="25" t="s">
        <v>8</v>
      </c>
      <c r="F41" s="26">
        <f>SUM($F$9:F40)</f>
        <v>0</v>
      </c>
      <c r="I41" s="93"/>
    </row>
    <row r="42" spans="1:9" ht="15" customHeight="1">
      <c r="A42" s="20"/>
      <c r="B42" s="20"/>
      <c r="C42" s="53"/>
      <c r="D42" s="129" t="s">
        <v>11</v>
      </c>
      <c r="E42" s="27">
        <v>0.2</v>
      </c>
      <c r="F42" s="28">
        <f>F41*E42</f>
        <v>0</v>
      </c>
      <c r="I42" s="93"/>
    </row>
    <row r="43" spans="1:9" ht="15" customHeight="1" thickBot="1">
      <c r="A43" s="21"/>
      <c r="B43" s="21" t="str">
        <f>A5</f>
        <v>8 - REVETEMENTS MURAUX</v>
      </c>
      <c r="C43" s="54"/>
      <c r="D43" s="115"/>
      <c r="E43" s="22" t="s">
        <v>134</v>
      </c>
      <c r="F43" s="29">
        <f>SUM(F41:F42)</f>
        <v>0</v>
      </c>
      <c r="I43" s="93"/>
    </row>
    <row r="44" spans="1:9" ht="15" customHeight="1">
      <c r="D44" s="131"/>
      <c r="E44" s="75"/>
      <c r="F44" s="76"/>
      <c r="I44" s="93"/>
    </row>
    <row r="45" spans="1:9" ht="15" customHeight="1" thickBot="1">
      <c r="D45" s="131"/>
      <c r="E45" s="75"/>
      <c r="F45" s="76"/>
      <c r="I45" s="93"/>
    </row>
    <row r="46" spans="1:9" ht="15" customHeight="1" thickBot="1">
      <c r="A46" s="236" t="s">
        <v>255</v>
      </c>
      <c r="B46" s="237"/>
      <c r="C46" s="237"/>
      <c r="D46" s="237"/>
      <c r="E46" s="237"/>
      <c r="F46" s="238"/>
      <c r="I46" s="93"/>
    </row>
    <row r="47" spans="1:9" ht="15" customHeight="1" thickBot="1">
      <c r="D47" s="131"/>
      <c r="E47" s="75"/>
      <c r="F47" s="76"/>
      <c r="I47" s="93"/>
    </row>
    <row r="48" spans="1:9" ht="14.45">
      <c r="A48" s="239" t="s">
        <v>26</v>
      </c>
      <c r="B48" s="251" t="s">
        <v>27</v>
      </c>
      <c r="C48" s="253" t="s">
        <v>28</v>
      </c>
      <c r="D48" s="247" t="s">
        <v>30</v>
      </c>
      <c r="E48" s="249" t="s">
        <v>30</v>
      </c>
      <c r="F48" s="222" t="s">
        <v>8</v>
      </c>
      <c r="I48" s="93"/>
    </row>
    <row r="49" spans="1:9" ht="13.9" customHeight="1" thickBot="1">
      <c r="A49" s="240"/>
      <c r="B49" s="252"/>
      <c r="C49" s="254"/>
      <c r="D49" s="248"/>
      <c r="E49" s="250"/>
      <c r="F49" s="223"/>
      <c r="I49" s="93"/>
    </row>
    <row r="50" spans="1:9" ht="14.45">
      <c r="A50" s="43"/>
      <c r="B50" s="11"/>
      <c r="C50" s="94"/>
      <c r="D50" s="127"/>
      <c r="E50" s="70"/>
      <c r="F50" s="24" t="str">
        <f t="shared" ref="F50:F53" si="8">IF($C50="","",$E50*D50)</f>
        <v/>
      </c>
      <c r="I50" s="93"/>
    </row>
    <row r="51" spans="1:9" ht="14.45">
      <c r="A51" s="42" t="s">
        <v>161</v>
      </c>
      <c r="B51" s="9" t="s">
        <v>255</v>
      </c>
      <c r="C51" s="84"/>
      <c r="D51" s="127"/>
      <c r="E51" s="70"/>
      <c r="F51" s="24" t="str">
        <f t="shared" si="8"/>
        <v/>
      </c>
      <c r="I51" s="93"/>
    </row>
    <row r="52" spans="1:9" ht="14.45">
      <c r="A52" s="43" t="s">
        <v>130</v>
      </c>
      <c r="B52" s="11" t="s">
        <v>809</v>
      </c>
      <c r="C52" s="85" t="s">
        <v>36</v>
      </c>
      <c r="D52" s="127">
        <f>D23</f>
        <v>0</v>
      </c>
      <c r="E52" s="70"/>
      <c r="F52" s="117">
        <f t="shared" si="8"/>
        <v>0</v>
      </c>
      <c r="I52" s="93"/>
    </row>
    <row r="53" spans="1:9" thickBot="1">
      <c r="A53" s="43"/>
      <c r="B53" s="11"/>
      <c r="C53" s="87"/>
      <c r="D53" s="127"/>
      <c r="E53" s="71"/>
      <c r="F53" s="24" t="str">
        <f t="shared" si="8"/>
        <v/>
      </c>
      <c r="I53" s="93"/>
    </row>
    <row r="54" spans="1:9" ht="15" customHeight="1">
      <c r="A54" s="19"/>
      <c r="B54" s="19"/>
      <c r="C54" s="32"/>
      <c r="D54" s="128"/>
      <c r="E54" s="25" t="s">
        <v>8</v>
      </c>
      <c r="F54" s="26">
        <f>SUM(F50:F53)</f>
        <v>0</v>
      </c>
      <c r="I54" s="93"/>
    </row>
    <row r="55" spans="1:9" ht="15" customHeight="1">
      <c r="A55" s="20"/>
      <c r="B55" s="20"/>
      <c r="C55" s="53"/>
      <c r="D55" s="129" t="s">
        <v>11</v>
      </c>
      <c r="E55" s="27">
        <v>0.2</v>
      </c>
      <c r="F55" s="28">
        <f>F54*E55</f>
        <v>0</v>
      </c>
      <c r="I55" s="93"/>
    </row>
    <row r="56" spans="1:9" ht="15" customHeight="1" thickBot="1">
      <c r="A56" s="68"/>
      <c r="B56" s="69" t="str">
        <f>A5</f>
        <v>8 - REVETEMENTS MURAUX</v>
      </c>
      <c r="C56" s="69"/>
      <c r="D56" s="115"/>
      <c r="E56" s="22" t="s">
        <v>134</v>
      </c>
      <c r="F56" s="29">
        <f>SUM(F54:F55)</f>
        <v>0</v>
      </c>
      <c r="I56" s="93"/>
    </row>
  </sheetData>
  <mergeCells count="16">
    <mergeCell ref="A1:F2"/>
    <mergeCell ref="A3:F4"/>
    <mergeCell ref="A5:F5"/>
    <mergeCell ref="A7:A8"/>
    <mergeCell ref="B7:B8"/>
    <mergeCell ref="C7:C8"/>
    <mergeCell ref="D7:D8"/>
    <mergeCell ref="E7:E8"/>
    <mergeCell ref="F7:F8"/>
    <mergeCell ref="A46:F46"/>
    <mergeCell ref="A48:A49"/>
    <mergeCell ref="B48:B49"/>
    <mergeCell ref="C48:C49"/>
    <mergeCell ref="D48:D49"/>
    <mergeCell ref="E48:E49"/>
    <mergeCell ref="F48:F49"/>
  </mergeCells>
  <printOptions horizontalCentered="1"/>
  <pageMargins left="7.874015748031496E-2" right="7.874015748031496E-2" top="7.874015748031496E-2" bottom="7.874015748031496E-2" header="7.874015748031496E-2" footer="7.874015748031496E-2"/>
  <pageSetup paperSize="9" scale="79" orientation="portrait" useFirstPageNumber="1" r:id="rId1"/>
  <headerFooter>
    <oddFooter>&amp;L&amp;"Arial,Gras"&amp;9&amp;K2A576F&amp;F&amp;A&amp;R&amp;"Arial,Gras"&amp;9&amp;K68665CPage &amp;P /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4491D406694C46B1B2872E6489E6E5" ma:contentTypeVersion="23" ma:contentTypeDescription="Crée un document." ma:contentTypeScope="" ma:versionID="1702d7a011cbbda4ce42933d7dcba647">
  <xsd:schema xmlns:xsd="http://www.w3.org/2001/XMLSchema" xmlns:xs="http://www.w3.org/2001/XMLSchema" xmlns:p="http://schemas.microsoft.com/office/2006/metadata/properties" xmlns:ns2="0af7ac57-c739-4a9f-97d0-52528ccca18f" xmlns:ns3="364fcb0e-1f9d-4038-a1bd-e0b1d89c8be7" targetNamespace="http://schemas.microsoft.com/office/2006/metadata/properties" ma:root="true" ma:fieldsID="b5bd2705e157edb76403664f80612527" ns2:_="" ns3:_="">
    <xsd:import namespace="0af7ac57-c739-4a9f-97d0-52528ccca18f"/>
    <xsd:import namespace="364fcb0e-1f9d-4038-a1bd-e0b1d89c8be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Emplacement" minOccurs="0"/>
                <xsd:element ref="ns2:e3b162da-e9d1-44e2-9508-19618b24088bCountryOrRegion" minOccurs="0"/>
                <xsd:element ref="ns2:e3b162da-e9d1-44e2-9508-19618b24088bState" minOccurs="0"/>
                <xsd:element ref="ns2:e3b162da-e9d1-44e2-9508-19618b24088bCity" minOccurs="0"/>
                <xsd:element ref="ns2:e3b162da-e9d1-44e2-9508-19618b24088bPostalCode" minOccurs="0"/>
                <xsd:element ref="ns2:e3b162da-e9d1-44e2-9508-19618b24088bStreet" minOccurs="0"/>
                <xsd:element ref="ns2:e3b162da-e9d1-44e2-9508-19618b24088bGeoLoc" minOccurs="0"/>
                <xsd:element ref="ns2:e3b162da-e9d1-44e2-9508-19618b24088bDispNam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ac57-c739-4a9f-97d0-52528ccca1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c58c574-80af-415f-8f56-7478d336fa4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Emplacement" ma:index="22" nillable="true" ma:displayName="Emplacement" ma:format="Dropdown" ma:internalName="Emplacement">
      <xsd:simpleType>
        <xsd:restriction base="dms:Unknown"/>
      </xsd:simpleType>
    </xsd:element>
    <xsd:element name="e3b162da-e9d1-44e2-9508-19618b24088bCountryOrRegion" ma:index="23" nillable="true" ma:displayName="Emplacement : Pays/région" ma:internalName="CountryOrRegion" ma:readOnly="true">
      <xsd:simpleType>
        <xsd:restriction base="dms:Text"/>
      </xsd:simpleType>
    </xsd:element>
    <xsd:element name="e3b162da-e9d1-44e2-9508-19618b24088bState" ma:index="24" nillable="true" ma:displayName="Emplacement : État" ma:internalName="State" ma:readOnly="true">
      <xsd:simpleType>
        <xsd:restriction base="dms:Text"/>
      </xsd:simpleType>
    </xsd:element>
    <xsd:element name="e3b162da-e9d1-44e2-9508-19618b24088bCity" ma:index="25" nillable="true" ma:displayName="Emplacement : Ville" ma:internalName="City" ma:readOnly="true">
      <xsd:simpleType>
        <xsd:restriction base="dms:Text"/>
      </xsd:simpleType>
    </xsd:element>
    <xsd:element name="e3b162da-e9d1-44e2-9508-19618b24088bPostalCode" ma:index="26" nillable="true" ma:displayName="Emplacement : Code postal" ma:internalName="PostalCode" ma:readOnly="true">
      <xsd:simpleType>
        <xsd:restriction base="dms:Text"/>
      </xsd:simpleType>
    </xsd:element>
    <xsd:element name="e3b162da-e9d1-44e2-9508-19618b24088bStreet" ma:index="27" nillable="true" ma:displayName="Emplacement : Rue" ma:internalName="Street" ma:readOnly="true">
      <xsd:simpleType>
        <xsd:restriction base="dms:Text"/>
      </xsd:simpleType>
    </xsd:element>
    <xsd:element name="e3b162da-e9d1-44e2-9508-19618b24088bGeoLoc" ma:index="28" nillable="true" ma:displayName="Emplacement : Coordonnées" ma:internalName="GeoLoc" ma:readOnly="true">
      <xsd:simpleType>
        <xsd:restriction base="dms:Unknown"/>
      </xsd:simpleType>
    </xsd:element>
    <xsd:element name="e3b162da-e9d1-44e2-9508-19618b24088bDispName" ma:index="29" nillable="true" ma:displayName="Emplacement : nom" ma:internalName="DispName" ma:readOnly="true">
      <xsd:simpleType>
        <xsd:restriction base="dms:Text"/>
      </xsd:simpleType>
    </xsd:element>
    <xsd:element name="MediaLengthInSeconds" ma:index="3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64fcb0e-1f9d-4038-a1bd-e0b1d89c8be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2c2f031-ee3f-4c96-b07b-e1befbc23fc2}" ma:internalName="TaxCatchAll" ma:showField="CatchAllData" ma:web="364fcb0e-1f9d-4038-a1bd-e0b1d89c8be7">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64fcb0e-1f9d-4038-a1bd-e0b1d89c8be7" xsi:nil="true"/>
    <lcf76f155ced4ddcb4097134ff3c332f xmlns="0af7ac57-c739-4a9f-97d0-52528ccca18f">
      <Terms xmlns="http://schemas.microsoft.com/office/infopath/2007/PartnerControls"/>
    </lcf76f155ced4ddcb4097134ff3c332f>
    <Emplacement xmlns="0af7ac57-c739-4a9f-97d0-52528ccca18f" xsi:nil="true"/>
  </documentManagement>
</p:properties>
</file>

<file path=customXml/itemProps1.xml><?xml version="1.0" encoding="utf-8"?>
<ds:datastoreItem xmlns:ds="http://schemas.openxmlformats.org/officeDocument/2006/customXml" ds:itemID="{6D4F9570-C8BB-4BB6-BBEA-8F664B9B33CF}"/>
</file>

<file path=customXml/itemProps2.xml><?xml version="1.0" encoding="utf-8"?>
<ds:datastoreItem xmlns:ds="http://schemas.openxmlformats.org/officeDocument/2006/customXml" ds:itemID="{89A88216-1E36-4D26-AA2A-26C1F54CB755}"/>
</file>

<file path=customXml/itemProps3.xml><?xml version="1.0" encoding="utf-8"?>
<ds:datastoreItem xmlns:ds="http://schemas.openxmlformats.org/officeDocument/2006/customXml" ds:itemID="{9676B456-BED0-49BF-A16F-8CDD383D302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Pierre-alexandre ROUX</dc:creator>
  <cp:keywords/>
  <dc:description/>
  <cp:lastModifiedBy>Pierre-alexandre ROUX</cp:lastModifiedBy>
  <cp:revision/>
  <dcterms:created xsi:type="dcterms:W3CDTF">2025-07-29T16:12:58Z</dcterms:created>
  <dcterms:modified xsi:type="dcterms:W3CDTF">2026-04-10T11:44:07Z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0x010100504491D406694C46B1B2872E6489E6E5</vt:lpwstr>
  </property>
  <property fmtid="{D5CDD505-2E9C-101B-9397-08002B2CF9AE}" pid="3" name="MediaServiceImageTags">
    <vt:lpwstr/>
  </property>
</Properties>
</file>